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3"/>
  </bookViews>
  <sheets>
    <sheet name="движимое имущество" sheetId="1" r:id="rId1"/>
    <sheet name="недвижимое имущество" sheetId="2" r:id="rId2"/>
    <sheet name="списание " sheetId="3" r:id="rId3"/>
    <sheet name="Лист1" sheetId="5" r:id="rId4"/>
  </sheets>
  <calcPr calcId="125725" iterateDelta="1E-4"/>
</workbook>
</file>

<file path=xl/calcChain.xml><?xml version="1.0" encoding="utf-8"?>
<calcChain xmlns="http://schemas.openxmlformats.org/spreadsheetml/2006/main">
  <c r="F80" i="5"/>
  <c r="F1048522"/>
  <c r="F1048559" i="1"/>
</calcChain>
</file>

<file path=xl/sharedStrings.xml><?xml version="1.0" encoding="utf-8"?>
<sst xmlns="http://schemas.openxmlformats.org/spreadsheetml/2006/main" count="458" uniqueCount="245">
  <si>
    <t>№ п/п</t>
  </si>
  <si>
    <t>наименование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</si>
  <si>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</si>
  <si>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</si>
  <si>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</si>
  <si>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</si>
  <si>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</si>
  <si>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</si>
  <si>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</si>
  <si>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</si>
  <si>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</si>
  <si>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</si>
  <si>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</si>
  <si>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</si>
  <si>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</si>
  <si>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инветарный № объекта</t>
  </si>
  <si>
    <t>Кадастровая стоимость</t>
  </si>
  <si>
    <t>амортизация, руб.</t>
  </si>
  <si>
    <t xml:space="preserve">компьютер в сборе от моу сош №1 </t>
  </si>
  <si>
    <t xml:space="preserve">Компьютер в сборе </t>
  </si>
  <si>
    <t>Монитор LCD 19 DNS H 192</t>
  </si>
  <si>
    <t xml:space="preserve">Мультимедийный проектор </t>
  </si>
  <si>
    <t>Принтер (Канон) А 4 4800, 1200</t>
  </si>
  <si>
    <t xml:space="preserve">факс </t>
  </si>
  <si>
    <t>Принтер Canon LBP-6000 В</t>
  </si>
  <si>
    <t xml:space="preserve">принтер лазерный </t>
  </si>
  <si>
    <t>Компьютер Formоza D 3800</t>
  </si>
  <si>
    <t>Принтер Brother лазерный</t>
  </si>
  <si>
    <t>2 101.04.031</t>
  </si>
  <si>
    <t>Компьютер в сборе (Ораева)</t>
  </si>
  <si>
    <t>Принтер Samsung 4300</t>
  </si>
  <si>
    <t xml:space="preserve">компьютер в сборе </t>
  </si>
  <si>
    <t>Компьютер в сборе (Рачкаускене № 1) от 15.04.08</t>
  </si>
  <si>
    <t xml:space="preserve">Факс Рачкаускене </t>
  </si>
  <si>
    <t>Компьютер (метод. кабинет) Знаменка</t>
  </si>
  <si>
    <t>Компьютер в сборе для РМК (Эпова)</t>
  </si>
  <si>
    <t>МФУ Brother лазерный 3 в 1 (каб-т эконом.)</t>
  </si>
  <si>
    <t>2101.04.048</t>
  </si>
  <si>
    <t>Твердотопливный котел в сборе (котел, станция, гидроаккумулятор, муфта) - 92712 т.р.</t>
  </si>
  <si>
    <t>2101.04.049</t>
  </si>
  <si>
    <t xml:space="preserve">Компьютер Formoza CL 120 в сборе монитор, мышь, сет/фильтр, клавиатура </t>
  </si>
  <si>
    <t>Счетчик 3-ф (контора)</t>
  </si>
  <si>
    <t xml:space="preserve">10134096                      </t>
  </si>
  <si>
    <t>Трансформатор сварочный ТДМ</t>
  </si>
  <si>
    <t xml:space="preserve">двигатель </t>
  </si>
  <si>
    <t>Факс Panasonic</t>
  </si>
  <si>
    <t>Системный блок DNC к комп. № 10134063</t>
  </si>
  <si>
    <t xml:space="preserve">101.34.080    </t>
  </si>
  <si>
    <t xml:space="preserve">2101.04.034   </t>
  </si>
  <si>
    <t>Телефонный аппарат Panasonic КХ- ТS2352RUB (черный)</t>
  </si>
  <si>
    <t xml:space="preserve">2101.04.051 </t>
  </si>
  <si>
    <t>Принтер HP Laser Jet Pro P1102 (CE651A) RU</t>
  </si>
  <si>
    <t xml:space="preserve">2101.04.052  </t>
  </si>
  <si>
    <t>Компьютер в сборе (монитор, сист. блок, клав., мышь, колонки)</t>
  </si>
  <si>
    <t>Компьютер в сборе (опека)</t>
  </si>
  <si>
    <t xml:space="preserve">Модем Рачкаускене </t>
  </si>
  <si>
    <t>МФУ Samsung SCX-3205W (Опека)</t>
  </si>
  <si>
    <t xml:space="preserve">Принтер Xerox Phaser </t>
  </si>
  <si>
    <t xml:space="preserve">Фотоаппарат </t>
  </si>
  <si>
    <t>Компьютер в сборе (монитор, сист. блок, клавиатура, мышь)</t>
  </si>
  <si>
    <t>МПТК со встроенным коплексом СЗИ НСД "Аккорд"</t>
  </si>
  <si>
    <t>ноутбук Dell</t>
  </si>
  <si>
    <t xml:space="preserve">2101.04.036 </t>
  </si>
  <si>
    <t>Принтер лазерный SCX-3400F (принтер/сканер/копир)</t>
  </si>
  <si>
    <t>ПК Formoza KEY 2,7х2</t>
  </si>
  <si>
    <t xml:space="preserve">2101.04.036    </t>
  </si>
  <si>
    <t>ПК Formoza</t>
  </si>
  <si>
    <t xml:space="preserve">2 101.04.029  </t>
  </si>
  <si>
    <t>Ноутбук Dell</t>
  </si>
  <si>
    <t xml:space="preserve">2 101.04.030   </t>
  </si>
  <si>
    <t xml:space="preserve">2101.04.028    </t>
  </si>
  <si>
    <t>Ноутбук DNC (0126387)</t>
  </si>
  <si>
    <t>Автомобиль УАЗ-22069</t>
  </si>
  <si>
    <t xml:space="preserve">2101.04.072   </t>
  </si>
  <si>
    <t>Автомобиль ГАЗ-53 АВВ</t>
  </si>
  <si>
    <t xml:space="preserve">письменный стол </t>
  </si>
  <si>
    <t xml:space="preserve">2101.04.071  </t>
  </si>
  <si>
    <t>Стол письменный с тумбой</t>
  </si>
  <si>
    <t xml:space="preserve">2101.04.070     </t>
  </si>
  <si>
    <t>шкаф (Рачк. каб. нач.)</t>
  </si>
  <si>
    <t xml:space="preserve">2101.04.065 </t>
  </si>
  <si>
    <t>шкаф  платяной (Рачк. каб. нач.)</t>
  </si>
  <si>
    <t xml:space="preserve">2101.04.066    </t>
  </si>
  <si>
    <t>стол (Рачк. каб. нач.)</t>
  </si>
  <si>
    <t xml:space="preserve">2101.04.067      </t>
  </si>
  <si>
    <t xml:space="preserve">Стол компьютерный УО 2 шт. </t>
  </si>
  <si>
    <t>Кресло офисное - (начальник)</t>
  </si>
  <si>
    <t>Кресло руководителя</t>
  </si>
  <si>
    <t>Стол "Лого-6" вишня</t>
  </si>
  <si>
    <t>Стол "СПКУ-12" вишня</t>
  </si>
  <si>
    <t>Шкаф "Аккорд" (Рачк.)</t>
  </si>
  <si>
    <t>Шкаф "ШКО-6" (вишня) (Рачк)</t>
  </si>
  <si>
    <t>Шкаф "ШКО-4" (вишня) (Рачк.)</t>
  </si>
  <si>
    <t xml:space="preserve">10136010                      </t>
  </si>
  <si>
    <t xml:space="preserve">10136019                      </t>
  </si>
  <si>
    <t xml:space="preserve">10136030                      </t>
  </si>
  <si>
    <t xml:space="preserve">10136009                      </t>
  </si>
  <si>
    <t>18.04.2008</t>
  </si>
  <si>
    <t>01.05.2008</t>
  </si>
  <si>
    <t>Шкаф для книг (бух-я )№ 2</t>
  </si>
  <si>
    <t>Шкаф д/документов (каб-т нач-ка)</t>
  </si>
  <si>
    <t>Шкаф для книг (бух-я) № 3</t>
  </si>
  <si>
    <t>Компьютерное кресло (нач.) №2</t>
  </si>
  <si>
    <t>Провод КМ cgd 4*0,5-7800мх7=54600</t>
  </si>
  <si>
    <t>Шнур ШВВП2*0,75 р-2600х11,75=30550</t>
  </si>
  <si>
    <t xml:space="preserve">10136.055 </t>
  </si>
  <si>
    <t>шкаф</t>
  </si>
  <si>
    <t>Стеллаж ШК-07</t>
  </si>
  <si>
    <t xml:space="preserve">2101.04.044                   </t>
  </si>
  <si>
    <t xml:space="preserve">110106155                     </t>
  </si>
  <si>
    <t>06.02.2014</t>
  </si>
  <si>
    <t>18.06.2012</t>
  </si>
  <si>
    <t>Жалюзи пласт.красн.2,3*1,43</t>
  </si>
  <si>
    <t>Жалюзи пласт.красн.</t>
  </si>
  <si>
    <t xml:space="preserve">2101.04.045                   </t>
  </si>
  <si>
    <t xml:space="preserve">2101.04.068                   </t>
  </si>
  <si>
    <t>11.03.2014</t>
  </si>
  <si>
    <t>Жалюзи пласт.красн.2,3*1,35</t>
  </si>
  <si>
    <t xml:space="preserve">2101.04.069                   </t>
  </si>
  <si>
    <t>Шкаф бухгалтерский SL-185</t>
  </si>
  <si>
    <t>шкаф (Рачк.)</t>
  </si>
  <si>
    <t>шкаф угловой (Рачк.)</t>
  </si>
  <si>
    <t xml:space="preserve">Кресло компьютерное </t>
  </si>
  <si>
    <t>Стол Лого-7</t>
  </si>
  <si>
    <t xml:space="preserve">Стол однотумбовый </t>
  </si>
  <si>
    <t xml:space="preserve">стол письменный </t>
  </si>
  <si>
    <t>Шкаф для документов</t>
  </si>
  <si>
    <t xml:space="preserve">Шкаф книжный </t>
  </si>
  <si>
    <t>Шкаф книжный ШК-02</t>
  </si>
  <si>
    <t>Шкаф книжный ШК-02 (2)</t>
  </si>
  <si>
    <t>Шкаф-купе</t>
  </si>
  <si>
    <t xml:space="preserve">10136150                      </t>
  </si>
  <si>
    <t xml:space="preserve">2101.04.039                   </t>
  </si>
  <si>
    <t xml:space="preserve">2101.04.038                   </t>
  </si>
  <si>
    <t xml:space="preserve">10136158                      </t>
  </si>
  <si>
    <t xml:space="preserve">10136160                      </t>
  </si>
  <si>
    <t xml:space="preserve">10136141                      </t>
  </si>
  <si>
    <t xml:space="preserve">10136140                      </t>
  </si>
  <si>
    <t xml:space="preserve">10136149                      </t>
  </si>
  <si>
    <t xml:space="preserve">10136159                      </t>
  </si>
  <si>
    <t xml:space="preserve">10136154                      </t>
  </si>
  <si>
    <t xml:space="preserve">10136142                      </t>
  </si>
  <si>
    <t xml:space="preserve">10136143                      </t>
  </si>
  <si>
    <t xml:space="preserve">10136148                      </t>
  </si>
  <si>
    <t>29.09.2011</t>
  </si>
  <si>
    <t>31.12.2013</t>
  </si>
  <si>
    <t>31.12.2011</t>
  </si>
  <si>
    <t>09.09.2011</t>
  </si>
  <si>
    <t>стол компьютерный СК-Лицей 10 (Пьян)</t>
  </si>
  <si>
    <t xml:space="preserve">2101.04.041                   </t>
  </si>
  <si>
    <t>Адра. Лис Улисс</t>
  </si>
  <si>
    <t>Боровиков "Горожане солнца"</t>
  </si>
  <si>
    <t>Вишняков "Проза" том 3</t>
  </si>
  <si>
    <t>Данилов А. А. мет. рек. "История Рос. 1900-1945"-11 кл.</t>
  </si>
  <si>
    <t>Данилов А. А. мет. реком. "Нов. истор. Рос. 1945-2008" 11 кл</t>
  </si>
  <si>
    <t>Книга памяти т 5</t>
  </si>
  <si>
    <t xml:space="preserve">Книги Эповой </t>
  </si>
  <si>
    <t>Максимов "Заветная мечта"</t>
  </si>
  <si>
    <t>Малая энциклопедия Заб. физ./культура и спорт</t>
  </si>
  <si>
    <t>Минаев "Детство Левы"</t>
  </si>
  <si>
    <t xml:space="preserve">Поляков Л. В. "Обществознание.Глобальный мир XXI век" 11 кл. </t>
  </si>
  <si>
    <t>Книга "Даря жизнь другим"</t>
  </si>
  <si>
    <t>Поляков "Заветная мечта" Избранное</t>
  </si>
  <si>
    <t>Сабитова "Цирк в шкатулке"</t>
  </si>
  <si>
    <t>Саксон. "Аксельи Кри в потустороннем замке"</t>
  </si>
  <si>
    <t>Филиппов А. В. "Новейшая история России 1945-2008"-11 кл.</t>
  </si>
  <si>
    <t xml:space="preserve">Энциклопедия Забайкалья 1,2,3 тома </t>
  </si>
  <si>
    <t>Энциклопедия Забайкалья 4 том</t>
  </si>
  <si>
    <t>08.06.2006</t>
  </si>
  <si>
    <t>08.06.2008</t>
  </si>
  <si>
    <t>09.04.2008</t>
  </si>
  <si>
    <t>05.02.2009</t>
  </si>
  <si>
    <t>08.04.2008</t>
  </si>
  <si>
    <t>31.12.2006</t>
  </si>
  <si>
    <t>30.09.2012</t>
  </si>
  <si>
    <t>Печатный сборник "учеб. воен. центры" на 76,50</t>
  </si>
  <si>
    <t>книга "Нерчинск"</t>
  </si>
  <si>
    <t>Книга памяти "Запомните нас молодыми" для УО 4*250</t>
  </si>
  <si>
    <t>Большая Российская энциклопедия том 7,8,9</t>
  </si>
  <si>
    <t>"Большая Российская энциклопедия" Том 10</t>
  </si>
  <si>
    <t>"Большая Российская Энциклопедия" Том 11</t>
  </si>
  <si>
    <t>"Большая Российская Энциклопедия" Том 12</t>
  </si>
  <si>
    <t>"Большая Российская Энциклопедия" Том 13</t>
  </si>
  <si>
    <t>"Большая Российская Энциклопедия" Том 14</t>
  </si>
  <si>
    <t>Поляков Обществознание. Глоб. мир в 21 в. 11 кл.</t>
  </si>
  <si>
    <t>Учебник Забайкалье в 20 веке ч. 1</t>
  </si>
  <si>
    <t>Филиппов Ноа-я истор. России 1945-2006 гг. д/11 кл.</t>
  </si>
  <si>
    <t>18.07.2008</t>
  </si>
  <si>
    <t>27.09.2013</t>
  </si>
  <si>
    <t>02.06.2010</t>
  </si>
  <si>
    <t>20.09.2008</t>
  </si>
  <si>
    <t xml:space="preserve">компьютер в комплекте </t>
  </si>
  <si>
    <t>расп. №670 от 11.07.07</t>
  </si>
  <si>
    <t xml:space="preserve">охрианно-пожарное оборудование </t>
  </si>
  <si>
    <t>расп. №405 от 10.03.2009 г.</t>
  </si>
  <si>
    <t>распоряжение №1140 от 27.04.2010 г. "О передаче имущества МР НР на праве операт.управления УО администрации МР НР"</t>
  </si>
  <si>
    <t xml:space="preserve">распоряжение №4090 от 30.12.2011 г. "О передаче имущества МР НР на праве операт.управления </t>
  </si>
  <si>
    <t xml:space="preserve">распоряжение администрации МР НР от 06.10.2014 года №2122 "О прекращении права оперативного управления и передаче объектов собственности муниципального района "Нерчинский район" </t>
  </si>
  <si>
    <t>распоряжение администрации МР НР от 29.12.2014 г. №2689 "О передаче имущественных объектов МР НР на праве оперативного управления"</t>
  </si>
  <si>
    <t>распоряжение администрации МР НР от 26.12.2016 г. №864 "О передаче имущественных объектов МР НР на праве оперативного управления"</t>
  </si>
  <si>
    <t>Цифровой диктофон Samsung YP-VX1ZB Black</t>
  </si>
  <si>
    <t>акт приема передачи от 10.06.2010 г.</t>
  </si>
  <si>
    <t>Здание школы с пристройкой</t>
  </si>
  <si>
    <t>673400, Забайкальский край, г. Нерчинск, ул. Советская, 18</t>
  </si>
  <si>
    <t>.остаточная стоимость, руб.</t>
  </si>
  <si>
    <t xml:space="preserve">оперативное управление </t>
  </si>
  <si>
    <t>75:12:200219:39</t>
  </si>
  <si>
    <t>земельный участок</t>
  </si>
  <si>
    <t>75:12:200219:3</t>
  </si>
  <si>
    <t>площадь 2973 кв.м.</t>
  </si>
  <si>
    <t>постоянное (бессрочное) пользование)</t>
  </si>
  <si>
    <t>Учебное и учебно-наглядное оборудование для кабинета биологии для ОУ</t>
  </si>
  <si>
    <t xml:space="preserve">расп. №671 от 12.07.2007 г. </t>
  </si>
  <si>
    <t xml:space="preserve">расп. 1694 от 21.09.2009 г. </t>
  </si>
  <si>
    <t xml:space="preserve">распоряжение №992 от 17.12.2015 г. №992 </t>
  </si>
  <si>
    <t>Автомобиль УАЗ-220 694 (1995 г., ХТТ 220600S0305776, №двигателя 4178, №50204427, кузов №S07640, шасси №S0305776).</t>
  </si>
  <si>
    <t>Компьютер ПК formoza в сборе (рачкаускене)</t>
  </si>
  <si>
    <t>списание</t>
  </si>
  <si>
    <t xml:space="preserve">списание </t>
  </si>
  <si>
    <t>1963 г., общая площадь 721,7 кв.м.            (283,3-ц.б. ;442,8 У.О.)</t>
  </si>
  <si>
    <t>УАЗ-220602 год выпуска 2003</t>
  </si>
  <si>
    <t>Распоряжение №19 от 23.01.2020</t>
  </si>
  <si>
    <t>Управление образованием муниципального района "Нерчинский район"</t>
  </si>
  <si>
    <t>квартира</t>
  </si>
  <si>
    <t>г. Нерчинск, Красноармейская, 92-1</t>
  </si>
  <si>
    <t>75:12:200153:86</t>
  </si>
  <si>
    <t xml:space="preserve">площадь 104,9 кв.м., </t>
  </si>
  <si>
    <t>Распоряжение администрации муниципального района "Нерчинский район" №478 от 27.08.2020 года "О передаче имущества Управлению образования администрации муниципального района "Нерчинский район"</t>
  </si>
  <si>
    <t>Автомобиль ГАЗ-САЗ-39014</t>
  </si>
  <si>
    <t>Распоряжение администрации муниципального района "Нерчинский район" №757 от 29.12.2020 года "О передаче объекта собственности муниципального района "Нерчинский район" на праве оперативного управления</t>
  </si>
  <si>
    <t>№ 75-75/015-75/015/001/2016-397/1  от 13.12.2016  (оперативное управление)                 Собственность МР"НР" 75:12:200219:39-75/122/2020-1 от 29.09.2020 года</t>
  </si>
  <si>
    <t>водовозка</t>
  </si>
  <si>
    <t>продан</t>
  </si>
  <si>
    <t>Распоряжение №7 от 17.01.2022 г. "О прекращении права оперативного управления на объект собственности муниципального района "Нерчинский район"</t>
  </si>
  <si>
    <t>Распоряжение "О передаче имущества Упарвлению образования администрации МР "Нерчинский район" №528 от 09.09.2022 года</t>
  </si>
  <si>
    <t>Распоряжение №258 от 28.04.2022 г. "О прекращении права оперативного управления на имущество муниципального района "Нерчинский район"</t>
  </si>
  <si>
    <t>культурное наследие</t>
  </si>
  <si>
    <t>№ 75-75/015-75/015/001/2016-398/1  от 13.12.2016  (постоянное (бессрочное) пользование)№75:12:200219:3-75/116/2022-1 от 21.11.2022 года (собственность)</t>
  </si>
  <si>
    <t>п.3 ст. 3.1 Федерального закона "О ведении в дейсвие Земельного кодекса Российской Федерации", №137-ФЗ, выдан 25.10.2001 г.</t>
  </si>
  <si>
    <t xml:space="preserve">Распоряжение №386 от 19.07.2024 г. "О внесении имущ.объекта в реестр собственности МР"Нерчинский район" и уст.права опер.управления" </t>
  </si>
  <si>
    <t xml:space="preserve">Насос в сборе (доп.компл.котлов,шар.кран,труба арм.,стекловолокно) - 89740 т.р. </t>
  </si>
  <si>
    <t>Распоряжение №393 от 19.07.2024 г. "О прекращении права оперативного управления УО администрации МР"Нерчинский район" на имущество муниципального района "Нерчинский район" и передаче имущества МКУ"Центр МТО"</t>
  </si>
  <si>
    <t>Автомобиль 
УАЗ-220694
Идентификационный номер (VIN)ХТТ22069480433464, год изготовления 2008, модель, №двигателя 42130Е*80102581, шасси (рама) №37410080454756, кузов(кабина,прицеп)22060080201279, цвет кузова (кабины, прицепа)белая ночь</t>
  </si>
  <si>
    <t>Сварочный аппарат REDBO MMА-250</t>
  </si>
  <si>
    <t>Распоряжение №420 от 05.08.2024 г. "О прекращении права оперативного управления УО администрации МР"Нерчинский район" на имущественный объект муниципального района "Нерчинский район" и передаче объекта МКУ"Центр МТО"</t>
  </si>
</sst>
</file>

<file path=xl/styles.xml><?xml version="1.0" encoding="utf-8"?>
<styleSheet xmlns="http://schemas.openxmlformats.org/spreadsheetml/2006/main">
  <numFmts count="1">
    <numFmt numFmtId="164" formatCode="0;[Red]\-0"/>
  </numFmts>
  <fonts count="1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14" fontId="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/>
    </xf>
    <xf numFmtId="0" fontId="9" fillId="3" borderId="1" xfId="0" applyFont="1" applyFill="1" applyBorder="1" applyAlignment="1">
      <alignment vertical="top" wrapText="1"/>
    </xf>
    <xf numFmtId="4" fontId="9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14" fontId="9" fillId="3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5" fillId="0" borderId="5" xfId="0" applyNumberFormat="1" applyFont="1" applyFill="1" applyBorder="1" applyAlignment="1">
      <alignment horizontal="center" wrapText="1"/>
    </xf>
    <xf numFmtId="0" fontId="13" fillId="0" borderId="6" xfId="0" applyFont="1" applyBorder="1" applyAlignment="1">
      <alignment wrapText="1"/>
    </xf>
    <xf numFmtId="0" fontId="13" fillId="0" borderId="7" xfId="0" applyFont="1" applyBorder="1" applyAlignment="1">
      <alignment wrapText="1"/>
    </xf>
    <xf numFmtId="0" fontId="5" fillId="0" borderId="5" xfId="0" applyFont="1" applyBorder="1" applyAlignment="1">
      <alignment horizontal="center" wrapText="1"/>
    </xf>
    <xf numFmtId="0" fontId="14" fillId="0" borderId="6" xfId="0" applyFont="1" applyBorder="1" applyAlignment="1">
      <alignment wrapText="1"/>
    </xf>
    <xf numFmtId="0" fontId="14" fillId="0" borderId="7" xfId="0" applyFont="1" applyBorder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1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wrapText="1"/>
    </xf>
    <xf numFmtId="0" fontId="5" fillId="3" borderId="1" xfId="0" applyNumberFormat="1" applyFont="1" applyFill="1" applyBorder="1" applyAlignment="1">
      <alignment horizontal="center" vertical="top" wrapText="1"/>
    </xf>
    <xf numFmtId="4" fontId="8" fillId="3" borderId="1" xfId="0" applyNumberFormat="1" applyFont="1" applyFill="1" applyBorder="1" applyAlignment="1">
      <alignment horizontal="center" vertical="top" wrapText="1"/>
    </xf>
    <xf numFmtId="0" fontId="7" fillId="3" borderId="1" xfId="0" applyNumberFormat="1" applyFont="1" applyFill="1" applyBorder="1" applyAlignment="1">
      <alignment horizontal="left" vertical="top" wrapText="1"/>
    </xf>
    <xf numFmtId="14" fontId="8" fillId="3" borderId="1" xfId="0" applyNumberFormat="1" applyFont="1" applyFill="1" applyBorder="1" applyAlignment="1">
      <alignment horizontal="center" vertical="top" wrapText="1"/>
    </xf>
    <xf numFmtId="4" fontId="7" fillId="3" borderId="1" xfId="0" applyNumberFormat="1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left" vertical="top" wrapText="1"/>
    </xf>
    <xf numFmtId="14" fontId="7" fillId="3" borderId="1" xfId="0" applyNumberFormat="1" applyFont="1" applyFill="1" applyBorder="1" applyAlignment="1">
      <alignment horizontal="center" vertical="top" wrapText="1"/>
    </xf>
    <xf numFmtId="0" fontId="12" fillId="3" borderId="1" xfId="0" applyNumberFormat="1" applyFont="1" applyFill="1" applyBorder="1" applyAlignment="1">
      <alignment horizontal="center" vertical="top" wrapText="1"/>
    </xf>
    <xf numFmtId="164" fontId="7" fillId="3" borderId="1" xfId="0" applyNumberFormat="1" applyFont="1" applyFill="1" applyBorder="1" applyAlignment="1">
      <alignment horizontal="center" vertical="top"/>
    </xf>
    <xf numFmtId="2" fontId="7" fillId="3" borderId="1" xfId="0" applyNumberFormat="1" applyFont="1" applyFill="1" applyBorder="1" applyAlignment="1">
      <alignment horizontal="center" vertical="top"/>
    </xf>
    <xf numFmtId="0" fontId="6" fillId="3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8559"/>
  <sheetViews>
    <sheetView workbookViewId="0">
      <pane ySplit="2" topLeftCell="A53" activePane="bottomLeft" state="frozen"/>
      <selection pane="bottomLeft" activeCell="A188" sqref="A188:XFD188"/>
    </sheetView>
  </sheetViews>
  <sheetFormatPr defaultColWidth="11.85546875" defaultRowHeight="12"/>
  <cols>
    <col min="1" max="1" width="4" style="16" bestFit="1" customWidth="1"/>
    <col min="2" max="2" width="35.42578125" style="21" customWidth="1"/>
    <col min="3" max="3" width="12.140625" style="16" customWidth="1"/>
    <col min="4" max="5" width="10.140625" style="16" customWidth="1"/>
    <col min="6" max="6" width="14.28515625" style="18" customWidth="1"/>
    <col min="7" max="7" width="12.85546875" style="16" bestFit="1" customWidth="1"/>
    <col min="8" max="8" width="11.42578125" style="16" bestFit="1" customWidth="1"/>
    <col min="9" max="9" width="44" style="16" customWidth="1"/>
    <col min="10" max="10" width="16.42578125" style="16" customWidth="1"/>
    <col min="11" max="11" width="11.85546875" style="33"/>
    <col min="12" max="16384" width="11.85546875" style="16"/>
  </cols>
  <sheetData>
    <row r="1" spans="1:11" ht="32.25" customHeight="1">
      <c r="A1" s="55" t="s">
        <v>222</v>
      </c>
      <c r="B1" s="56"/>
      <c r="C1" s="56"/>
      <c r="D1" s="56"/>
      <c r="E1" s="56"/>
      <c r="F1" s="56"/>
      <c r="G1" s="56"/>
      <c r="H1" s="56"/>
      <c r="I1" s="56"/>
      <c r="J1" s="57"/>
    </row>
    <row r="2" spans="1:11" ht="36">
      <c r="A2" s="14" t="s">
        <v>0</v>
      </c>
      <c r="B2" s="14" t="s">
        <v>1</v>
      </c>
      <c r="C2" s="14" t="s">
        <v>15</v>
      </c>
      <c r="D2" s="14" t="s">
        <v>2</v>
      </c>
      <c r="E2" s="14" t="s">
        <v>3</v>
      </c>
      <c r="F2" s="15" t="s">
        <v>4</v>
      </c>
      <c r="G2" s="14" t="s">
        <v>5</v>
      </c>
      <c r="H2" s="14" t="s">
        <v>6</v>
      </c>
      <c r="I2" s="14" t="s">
        <v>7</v>
      </c>
      <c r="J2" s="14" t="s">
        <v>14</v>
      </c>
      <c r="K2" s="33" t="s">
        <v>218</v>
      </c>
    </row>
    <row r="3" spans="1:11" s="39" customFormat="1">
      <c r="A3" s="39">
        <v>1</v>
      </c>
      <c r="B3" s="48" t="s">
        <v>18</v>
      </c>
      <c r="C3" s="49">
        <v>101</v>
      </c>
      <c r="D3" s="49">
        <v>1</v>
      </c>
      <c r="E3" s="49">
        <v>2009</v>
      </c>
      <c r="F3" s="49">
        <v>24600</v>
      </c>
      <c r="G3" s="49">
        <v>24600</v>
      </c>
      <c r="H3" s="49">
        <v>0</v>
      </c>
      <c r="I3" s="39" t="s">
        <v>201</v>
      </c>
      <c r="K3" s="64"/>
    </row>
    <row r="4" spans="1:11" s="39" customFormat="1" ht="24">
      <c r="A4" s="39">
        <v>2</v>
      </c>
      <c r="B4" s="48" t="s">
        <v>200</v>
      </c>
      <c r="C4" s="49">
        <v>10134116</v>
      </c>
      <c r="D4" s="49">
        <v>1</v>
      </c>
      <c r="E4" s="49">
        <v>2011</v>
      </c>
      <c r="F4" s="65">
        <v>3510</v>
      </c>
      <c r="G4" s="49">
        <v>3510</v>
      </c>
      <c r="H4" s="49">
        <v>0</v>
      </c>
      <c r="K4" s="64"/>
    </row>
    <row r="5" spans="1:11" s="39" customFormat="1">
      <c r="A5" s="39">
        <v>3</v>
      </c>
      <c r="B5" s="48" t="s">
        <v>19</v>
      </c>
      <c r="C5" s="49">
        <v>10138049</v>
      </c>
      <c r="D5" s="49">
        <v>1</v>
      </c>
      <c r="E5" s="49">
        <v>2012</v>
      </c>
      <c r="F5" s="49">
        <v>22260</v>
      </c>
      <c r="G5" s="49">
        <v>2260</v>
      </c>
      <c r="H5" s="49">
        <v>0</v>
      </c>
      <c r="K5" s="64"/>
    </row>
    <row r="6" spans="1:11" s="39" customFormat="1">
      <c r="A6" s="39">
        <v>4</v>
      </c>
      <c r="B6" s="48" t="s">
        <v>20</v>
      </c>
      <c r="C6" s="49">
        <v>10134044</v>
      </c>
      <c r="D6" s="49">
        <v>1</v>
      </c>
      <c r="E6" s="49">
        <v>2011</v>
      </c>
      <c r="F6" s="49">
        <v>5015</v>
      </c>
      <c r="G6" s="49">
        <v>5015</v>
      </c>
      <c r="H6" s="49">
        <v>0</v>
      </c>
      <c r="K6" s="64"/>
    </row>
    <row r="7" spans="1:11" s="39" customFormat="1">
      <c r="A7" s="39">
        <v>5</v>
      </c>
      <c r="B7" s="48" t="s">
        <v>21</v>
      </c>
      <c r="C7" s="49">
        <v>10134032</v>
      </c>
      <c r="D7" s="49">
        <v>1</v>
      </c>
      <c r="E7" s="49">
        <v>2005</v>
      </c>
      <c r="F7" s="49">
        <v>39808.400000000001</v>
      </c>
      <c r="G7" s="49">
        <v>39808.400000000001</v>
      </c>
      <c r="H7" s="49">
        <v>0</v>
      </c>
      <c r="K7" s="64"/>
    </row>
    <row r="8" spans="1:11" s="39" customFormat="1">
      <c r="A8" s="39">
        <v>6</v>
      </c>
      <c r="B8" s="48" t="s">
        <v>22</v>
      </c>
      <c r="C8" s="49">
        <v>10134056</v>
      </c>
      <c r="D8" s="49">
        <v>1</v>
      </c>
      <c r="E8" s="49">
        <v>2002</v>
      </c>
      <c r="F8" s="49">
        <v>16406.53</v>
      </c>
      <c r="G8" s="49">
        <v>16406.53</v>
      </c>
      <c r="H8" s="49">
        <v>0</v>
      </c>
      <c r="K8" s="64"/>
    </row>
    <row r="9" spans="1:11" s="39" customFormat="1">
      <c r="A9" s="41">
        <v>7</v>
      </c>
      <c r="B9" s="48" t="s">
        <v>23</v>
      </c>
      <c r="C9" s="49">
        <v>10134034</v>
      </c>
      <c r="D9" s="49">
        <v>1</v>
      </c>
      <c r="E9" s="49">
        <v>2005</v>
      </c>
      <c r="F9" s="49">
        <v>6487.74</v>
      </c>
      <c r="G9" s="49">
        <v>6487.74</v>
      </c>
      <c r="H9" s="49">
        <v>0</v>
      </c>
      <c r="K9" s="64"/>
    </row>
    <row r="10" spans="1:11" s="39" customFormat="1">
      <c r="A10" s="39">
        <v>8</v>
      </c>
      <c r="B10" s="48" t="s">
        <v>24</v>
      </c>
      <c r="C10" s="49">
        <v>10134052</v>
      </c>
      <c r="D10" s="49">
        <v>1</v>
      </c>
      <c r="E10" s="49">
        <v>2011</v>
      </c>
      <c r="F10" s="49">
        <v>4475</v>
      </c>
      <c r="G10" s="49">
        <v>4475</v>
      </c>
      <c r="H10" s="49">
        <v>0</v>
      </c>
      <c r="K10" s="64"/>
    </row>
    <row r="11" spans="1:11" s="39" customFormat="1" ht="18" customHeight="1">
      <c r="A11" s="39">
        <v>9</v>
      </c>
      <c r="B11" s="48" t="s">
        <v>25</v>
      </c>
      <c r="C11" s="49">
        <v>10134041</v>
      </c>
      <c r="D11" s="49">
        <v>1</v>
      </c>
      <c r="E11" s="49">
        <v>2008</v>
      </c>
      <c r="F11" s="49">
        <v>4590</v>
      </c>
      <c r="G11" s="49">
        <v>4590</v>
      </c>
      <c r="H11" s="49">
        <v>0</v>
      </c>
      <c r="K11" s="64"/>
    </row>
    <row r="12" spans="1:11" s="39" customFormat="1">
      <c r="A12" s="39">
        <v>10</v>
      </c>
      <c r="B12" s="48" t="s">
        <v>26</v>
      </c>
      <c r="C12" s="49">
        <v>10134012</v>
      </c>
      <c r="D12" s="49">
        <v>1</v>
      </c>
      <c r="E12" s="49">
        <v>2009</v>
      </c>
      <c r="F12" s="49">
        <v>20479</v>
      </c>
      <c r="G12" s="49">
        <v>20479</v>
      </c>
      <c r="H12" s="49">
        <v>0</v>
      </c>
      <c r="K12" s="64"/>
    </row>
    <row r="13" spans="1:11" s="39" customFormat="1">
      <c r="A13" s="39">
        <v>11</v>
      </c>
      <c r="B13" s="48" t="s">
        <v>27</v>
      </c>
      <c r="C13" s="49" t="s">
        <v>28</v>
      </c>
      <c r="D13" s="49">
        <v>1</v>
      </c>
      <c r="E13" s="49">
        <v>2013</v>
      </c>
      <c r="F13" s="49">
        <v>3785</v>
      </c>
      <c r="G13" s="49">
        <v>3785</v>
      </c>
      <c r="H13" s="49">
        <v>0</v>
      </c>
      <c r="K13" s="64"/>
    </row>
    <row r="14" spans="1:11" s="39" customFormat="1">
      <c r="A14" s="39">
        <v>12</v>
      </c>
      <c r="B14" s="48" t="s">
        <v>29</v>
      </c>
      <c r="C14" s="49">
        <v>10134095</v>
      </c>
      <c r="D14" s="49">
        <v>1</v>
      </c>
      <c r="E14" s="49">
        <v>2011</v>
      </c>
      <c r="F14" s="49">
        <v>33310</v>
      </c>
      <c r="G14" s="49">
        <v>33310</v>
      </c>
      <c r="H14" s="49">
        <v>0</v>
      </c>
      <c r="K14" s="64"/>
    </row>
    <row r="15" spans="1:11" s="39" customFormat="1">
      <c r="A15" s="39">
        <v>13</v>
      </c>
      <c r="B15" s="48" t="s">
        <v>30</v>
      </c>
      <c r="C15" s="49">
        <v>10134087</v>
      </c>
      <c r="D15" s="49">
        <v>1</v>
      </c>
      <c r="E15" s="49">
        <v>2010</v>
      </c>
      <c r="F15" s="49">
        <v>6590</v>
      </c>
      <c r="G15" s="49">
        <v>6590</v>
      </c>
      <c r="H15" s="49">
        <v>0</v>
      </c>
      <c r="K15" s="64"/>
    </row>
    <row r="16" spans="1:11" s="66" customFormat="1">
      <c r="A16" s="39">
        <v>14</v>
      </c>
      <c r="B16" s="48" t="s">
        <v>31</v>
      </c>
      <c r="C16" s="49">
        <v>10134197</v>
      </c>
      <c r="D16" s="49">
        <v>1</v>
      </c>
      <c r="E16" s="49">
        <v>2010</v>
      </c>
      <c r="F16" s="49">
        <v>30084</v>
      </c>
      <c r="G16" s="49">
        <v>30084</v>
      </c>
      <c r="H16" s="49">
        <v>0</v>
      </c>
      <c r="I16" s="39"/>
      <c r="J16" s="39"/>
      <c r="K16" s="64"/>
    </row>
    <row r="17" spans="1:11" s="39" customFormat="1" ht="24">
      <c r="A17" s="39">
        <v>15</v>
      </c>
      <c r="B17" s="48" t="s">
        <v>32</v>
      </c>
      <c r="C17" s="49">
        <v>10134050</v>
      </c>
      <c r="D17" s="49">
        <v>1</v>
      </c>
      <c r="E17" s="49">
        <v>2008</v>
      </c>
      <c r="F17" s="49">
        <v>25329</v>
      </c>
      <c r="G17" s="49">
        <v>25329</v>
      </c>
      <c r="H17" s="49">
        <v>0</v>
      </c>
      <c r="K17" s="64"/>
    </row>
    <row r="18" spans="1:11" s="39" customFormat="1" ht="24">
      <c r="B18" s="48" t="s">
        <v>216</v>
      </c>
      <c r="C18" s="49">
        <v>10134031</v>
      </c>
      <c r="D18" s="49">
        <v>1</v>
      </c>
      <c r="E18" s="49">
        <v>2008</v>
      </c>
      <c r="F18" s="49">
        <v>22965</v>
      </c>
      <c r="G18" s="49">
        <v>22965</v>
      </c>
      <c r="H18" s="49">
        <v>0</v>
      </c>
      <c r="K18" s="64"/>
    </row>
    <row r="19" spans="1:11" s="39" customFormat="1">
      <c r="A19" s="39">
        <v>16</v>
      </c>
      <c r="B19" s="48" t="s">
        <v>33</v>
      </c>
      <c r="C19" s="49">
        <v>10134003</v>
      </c>
      <c r="D19" s="49">
        <v>1</v>
      </c>
      <c r="E19" s="49">
        <v>2008</v>
      </c>
      <c r="F19" s="49">
        <v>6180</v>
      </c>
      <c r="G19" s="49">
        <v>6180</v>
      </c>
      <c r="H19" s="49">
        <v>0</v>
      </c>
      <c r="K19" s="64"/>
    </row>
    <row r="20" spans="1:11" s="39" customFormat="1">
      <c r="A20" s="39">
        <v>17</v>
      </c>
      <c r="B20" s="48" t="s">
        <v>31</v>
      </c>
      <c r="C20" s="49">
        <v>10138043</v>
      </c>
      <c r="D20" s="49">
        <v>1</v>
      </c>
      <c r="E20" s="49">
        <v>2012</v>
      </c>
      <c r="F20" s="49">
        <v>21185</v>
      </c>
      <c r="G20" s="49">
        <v>21185</v>
      </c>
      <c r="H20" s="49">
        <v>0</v>
      </c>
      <c r="K20" s="64"/>
    </row>
    <row r="21" spans="1:11" s="39" customFormat="1">
      <c r="A21" s="39">
        <v>18</v>
      </c>
      <c r="B21" s="48" t="s">
        <v>34</v>
      </c>
      <c r="C21" s="49">
        <v>10134062</v>
      </c>
      <c r="D21" s="49">
        <v>1</v>
      </c>
      <c r="E21" s="49">
        <v>2008</v>
      </c>
      <c r="F21" s="49">
        <v>35700</v>
      </c>
      <c r="G21" s="67">
        <v>35700</v>
      </c>
      <c r="H21" s="49">
        <v>0</v>
      </c>
      <c r="K21" s="64"/>
    </row>
    <row r="22" spans="1:11" s="39" customFormat="1">
      <c r="A22" s="39">
        <v>19</v>
      </c>
      <c r="B22" s="48" t="s">
        <v>35</v>
      </c>
      <c r="C22" s="49">
        <v>10134195</v>
      </c>
      <c r="D22" s="49">
        <v>1</v>
      </c>
      <c r="E22" s="49">
        <v>2010</v>
      </c>
      <c r="F22" s="49">
        <v>38599</v>
      </c>
      <c r="G22" s="49">
        <v>38599</v>
      </c>
      <c r="H22" s="49">
        <v>0</v>
      </c>
      <c r="K22" s="64"/>
    </row>
    <row r="23" spans="1:11" s="39" customFormat="1">
      <c r="A23" s="39">
        <v>20</v>
      </c>
      <c r="B23" s="48" t="s">
        <v>36</v>
      </c>
      <c r="C23" s="49">
        <v>10134080</v>
      </c>
      <c r="D23" s="49">
        <v>1</v>
      </c>
      <c r="E23" s="49">
        <v>2009</v>
      </c>
      <c r="F23" s="49">
        <v>8845</v>
      </c>
      <c r="G23" s="49">
        <v>8845</v>
      </c>
      <c r="H23" s="49">
        <v>0</v>
      </c>
      <c r="K23" s="64"/>
    </row>
    <row r="24" spans="1:11" s="39" customFormat="1" ht="24">
      <c r="A24" s="39">
        <v>23</v>
      </c>
      <c r="B24" s="48" t="s">
        <v>40</v>
      </c>
      <c r="C24" s="49">
        <v>10134052</v>
      </c>
      <c r="D24" s="49">
        <v>1</v>
      </c>
      <c r="E24" s="49">
        <v>2009</v>
      </c>
      <c r="F24" s="49">
        <v>20870</v>
      </c>
      <c r="G24" s="49">
        <v>20870</v>
      </c>
      <c r="H24" s="49">
        <v>0</v>
      </c>
      <c r="K24" s="64"/>
    </row>
    <row r="25" spans="1:11" s="39" customFormat="1">
      <c r="A25" s="39">
        <v>24</v>
      </c>
      <c r="B25" s="68" t="s">
        <v>41</v>
      </c>
      <c r="C25" s="39" t="s">
        <v>42</v>
      </c>
      <c r="D25" s="39">
        <v>1</v>
      </c>
      <c r="E25" s="39">
        <v>2011</v>
      </c>
      <c r="F25" s="49">
        <v>3100</v>
      </c>
      <c r="G25" s="49">
        <v>3100</v>
      </c>
      <c r="H25" s="49">
        <v>0</v>
      </c>
      <c r="K25" s="64"/>
    </row>
    <row r="26" spans="1:11" s="39" customFormat="1">
      <c r="A26" s="39">
        <v>25</v>
      </c>
      <c r="B26" s="48" t="s">
        <v>43</v>
      </c>
      <c r="C26" s="49">
        <v>10134086</v>
      </c>
      <c r="D26" s="49">
        <v>1</v>
      </c>
      <c r="E26" s="49">
        <v>2010</v>
      </c>
      <c r="F26" s="49">
        <v>18700</v>
      </c>
      <c r="G26" s="49">
        <v>18700</v>
      </c>
      <c r="H26" s="49">
        <v>0</v>
      </c>
      <c r="K26" s="64"/>
    </row>
    <row r="27" spans="1:11" s="39" customFormat="1">
      <c r="A27" s="39">
        <v>26</v>
      </c>
      <c r="B27" s="48" t="s">
        <v>44</v>
      </c>
      <c r="C27" s="49">
        <v>10134068</v>
      </c>
      <c r="D27" s="49">
        <v>1</v>
      </c>
      <c r="E27" s="49">
        <v>2011</v>
      </c>
      <c r="F27" s="49">
        <v>4300</v>
      </c>
      <c r="G27" s="49">
        <v>4300</v>
      </c>
      <c r="H27" s="49">
        <v>0</v>
      </c>
      <c r="K27" s="64"/>
    </row>
    <row r="28" spans="1:11" s="39" customFormat="1">
      <c r="A28" s="39">
        <v>27</v>
      </c>
      <c r="B28" s="48" t="s">
        <v>45</v>
      </c>
      <c r="C28" s="49">
        <v>10134098</v>
      </c>
      <c r="D28" s="49">
        <v>1</v>
      </c>
      <c r="E28" s="49">
        <v>2011</v>
      </c>
      <c r="F28" s="49">
        <v>6305</v>
      </c>
      <c r="G28" s="49">
        <v>6305</v>
      </c>
      <c r="H28" s="49">
        <v>0</v>
      </c>
      <c r="K28" s="64"/>
    </row>
    <row r="29" spans="1:11" s="39" customFormat="1">
      <c r="A29" s="41">
        <v>28</v>
      </c>
      <c r="B29" s="48" t="s">
        <v>46</v>
      </c>
      <c r="C29" s="49" t="s">
        <v>47</v>
      </c>
      <c r="D29" s="49">
        <v>1</v>
      </c>
      <c r="E29" s="69">
        <v>40351</v>
      </c>
      <c r="F29" s="49">
        <v>6990</v>
      </c>
      <c r="G29" s="49">
        <v>6990</v>
      </c>
      <c r="H29" s="49">
        <v>0</v>
      </c>
      <c r="K29" s="64"/>
    </row>
    <row r="30" spans="1:11" s="39" customFormat="1">
      <c r="A30" s="39">
        <v>28</v>
      </c>
      <c r="B30" s="48" t="s">
        <v>31</v>
      </c>
      <c r="C30" s="49" t="s">
        <v>48</v>
      </c>
      <c r="D30" s="49">
        <v>1</v>
      </c>
      <c r="E30" s="69">
        <v>41592</v>
      </c>
      <c r="F30" s="49">
        <v>22380</v>
      </c>
      <c r="G30" s="49">
        <v>22380</v>
      </c>
      <c r="H30" s="49">
        <v>0</v>
      </c>
      <c r="K30" s="64"/>
    </row>
    <row r="31" spans="1:11" s="39" customFormat="1" ht="24">
      <c r="A31" s="39">
        <v>29</v>
      </c>
      <c r="B31" s="48" t="s">
        <v>49</v>
      </c>
      <c r="C31" s="49" t="s">
        <v>50</v>
      </c>
      <c r="D31" s="49">
        <v>1</v>
      </c>
      <c r="E31" s="69">
        <v>41780</v>
      </c>
      <c r="F31" s="49">
        <v>645</v>
      </c>
      <c r="G31" s="49">
        <v>645</v>
      </c>
      <c r="H31" s="49">
        <v>0</v>
      </c>
      <c r="K31" s="64"/>
    </row>
    <row r="32" spans="1:11" s="39" customFormat="1" ht="24">
      <c r="A32" s="39">
        <v>30</v>
      </c>
      <c r="B32" s="48" t="s">
        <v>51</v>
      </c>
      <c r="C32" s="49" t="s">
        <v>52</v>
      </c>
      <c r="D32" s="49">
        <v>1</v>
      </c>
      <c r="E32" s="69">
        <v>41780</v>
      </c>
      <c r="F32" s="49">
        <v>5485</v>
      </c>
      <c r="G32" s="49">
        <v>5485</v>
      </c>
      <c r="H32" s="49">
        <v>0</v>
      </c>
      <c r="K32" s="64"/>
    </row>
    <row r="33" spans="1:11" s="39" customFormat="1" ht="24">
      <c r="A33" s="39">
        <v>31</v>
      </c>
      <c r="B33" s="48" t="s">
        <v>53</v>
      </c>
      <c r="C33" s="49">
        <v>10134139</v>
      </c>
      <c r="D33" s="49">
        <v>1</v>
      </c>
      <c r="E33" s="69">
        <v>40786</v>
      </c>
      <c r="F33" s="49">
        <v>17050</v>
      </c>
      <c r="G33" s="49">
        <v>17050</v>
      </c>
      <c r="H33" s="49">
        <v>0</v>
      </c>
      <c r="K33" s="64"/>
    </row>
    <row r="34" spans="1:11" s="39" customFormat="1">
      <c r="A34" s="39">
        <v>32</v>
      </c>
      <c r="B34" s="48" t="s">
        <v>54</v>
      </c>
      <c r="C34" s="49">
        <v>10134129</v>
      </c>
      <c r="D34" s="49">
        <v>1</v>
      </c>
      <c r="E34" s="69">
        <v>40802</v>
      </c>
      <c r="F34" s="49">
        <v>12520</v>
      </c>
      <c r="G34" s="49">
        <v>12520</v>
      </c>
      <c r="H34" s="49">
        <v>0</v>
      </c>
      <c r="K34" s="64"/>
    </row>
    <row r="35" spans="1:11" s="39" customFormat="1">
      <c r="A35" s="39">
        <v>33</v>
      </c>
      <c r="B35" s="48" t="s">
        <v>55</v>
      </c>
      <c r="C35" s="49">
        <v>10134002</v>
      </c>
      <c r="D35" s="49">
        <v>1</v>
      </c>
      <c r="E35" s="69">
        <v>39556</v>
      </c>
      <c r="F35" s="49">
        <v>300</v>
      </c>
      <c r="G35" s="49">
        <v>300</v>
      </c>
      <c r="H35" s="49">
        <v>0</v>
      </c>
      <c r="K35" s="64"/>
    </row>
    <row r="36" spans="1:11" s="39" customFormat="1">
      <c r="A36" s="39">
        <v>34</v>
      </c>
      <c r="B36" s="48" t="s">
        <v>56</v>
      </c>
      <c r="C36" s="49">
        <v>10134128</v>
      </c>
      <c r="D36" s="49">
        <v>1</v>
      </c>
      <c r="E36" s="69">
        <v>40802</v>
      </c>
      <c r="F36" s="49">
        <v>7895</v>
      </c>
      <c r="G36" s="49">
        <v>7895</v>
      </c>
      <c r="H36" s="49">
        <v>0</v>
      </c>
      <c r="K36" s="64"/>
    </row>
    <row r="37" spans="1:11" s="39" customFormat="1">
      <c r="A37" s="39">
        <v>35</v>
      </c>
      <c r="B37" s="48" t="s">
        <v>57</v>
      </c>
      <c r="C37" s="49">
        <v>10134127</v>
      </c>
      <c r="D37" s="49">
        <v>1</v>
      </c>
      <c r="E37" s="69">
        <v>40802</v>
      </c>
      <c r="F37" s="49">
        <v>3350</v>
      </c>
      <c r="G37" s="49">
        <v>3350</v>
      </c>
      <c r="H37" s="49">
        <v>0</v>
      </c>
      <c r="K37" s="64"/>
    </row>
    <row r="38" spans="1:11" s="39" customFormat="1">
      <c r="A38" s="39">
        <v>36</v>
      </c>
      <c r="B38" s="48" t="s">
        <v>58</v>
      </c>
      <c r="C38" s="49">
        <v>10134040</v>
      </c>
      <c r="D38" s="49">
        <v>1</v>
      </c>
      <c r="E38" s="69">
        <v>39777</v>
      </c>
      <c r="F38" s="49">
        <v>5600</v>
      </c>
      <c r="G38" s="49">
        <v>5600</v>
      </c>
      <c r="H38" s="49">
        <v>0</v>
      </c>
      <c r="K38" s="64"/>
    </row>
    <row r="39" spans="1:11" s="39" customFormat="1" ht="24">
      <c r="A39" s="39">
        <v>37</v>
      </c>
      <c r="B39" s="48" t="s">
        <v>59</v>
      </c>
      <c r="C39" s="49">
        <v>10134138</v>
      </c>
      <c r="D39" s="49">
        <v>1</v>
      </c>
      <c r="E39" s="69">
        <v>40786</v>
      </c>
      <c r="F39" s="49">
        <v>15550</v>
      </c>
      <c r="G39" s="49">
        <v>15550</v>
      </c>
      <c r="H39" s="49">
        <v>0</v>
      </c>
      <c r="K39" s="64"/>
    </row>
    <row r="40" spans="1:11" s="39" customFormat="1" ht="24">
      <c r="A40" s="39">
        <v>38</v>
      </c>
      <c r="B40" s="48" t="s">
        <v>60</v>
      </c>
      <c r="C40" s="49">
        <v>10134137</v>
      </c>
      <c r="D40" s="49">
        <v>1</v>
      </c>
      <c r="E40" s="69">
        <v>40702</v>
      </c>
      <c r="F40" s="49">
        <v>94620</v>
      </c>
      <c r="G40" s="49">
        <v>94620</v>
      </c>
      <c r="H40" s="49">
        <v>0</v>
      </c>
      <c r="K40" s="64"/>
    </row>
    <row r="41" spans="1:11" s="39" customFormat="1">
      <c r="A41" s="39">
        <v>39</v>
      </c>
      <c r="B41" s="48" t="s">
        <v>61</v>
      </c>
      <c r="C41" s="49" t="s">
        <v>62</v>
      </c>
      <c r="D41" s="49">
        <v>1</v>
      </c>
      <c r="E41" s="69">
        <v>41639</v>
      </c>
      <c r="F41" s="49">
        <v>16540</v>
      </c>
      <c r="G41" s="49">
        <v>16540</v>
      </c>
      <c r="H41" s="49">
        <v>0</v>
      </c>
      <c r="K41" s="64"/>
    </row>
    <row r="42" spans="1:11" s="39" customFormat="1">
      <c r="A42" s="39">
        <v>40</v>
      </c>
      <c r="B42" s="48" t="s">
        <v>64</v>
      </c>
      <c r="C42" s="49" t="s">
        <v>65</v>
      </c>
      <c r="D42" s="49">
        <v>1</v>
      </c>
      <c r="E42" s="69">
        <v>41639</v>
      </c>
      <c r="F42" s="49">
        <v>13335</v>
      </c>
      <c r="G42" s="49">
        <v>13335</v>
      </c>
      <c r="H42" s="49">
        <v>0</v>
      </c>
      <c r="K42" s="64"/>
    </row>
    <row r="43" spans="1:11" s="39" customFormat="1">
      <c r="A43" s="39">
        <v>41</v>
      </c>
      <c r="B43" s="48" t="s">
        <v>66</v>
      </c>
      <c r="C43" s="49" t="s">
        <v>67</v>
      </c>
      <c r="D43" s="49">
        <v>1</v>
      </c>
      <c r="E43" s="69">
        <v>41211</v>
      </c>
      <c r="F43" s="49">
        <v>13190</v>
      </c>
      <c r="G43" s="49">
        <v>13190</v>
      </c>
      <c r="H43" s="49">
        <v>0</v>
      </c>
      <c r="K43" s="64"/>
    </row>
    <row r="44" spans="1:11" s="39" customFormat="1">
      <c r="A44" s="39">
        <v>42</v>
      </c>
      <c r="B44" s="48" t="s">
        <v>68</v>
      </c>
      <c r="C44" s="49" t="s">
        <v>69</v>
      </c>
      <c r="D44" s="49">
        <v>1</v>
      </c>
      <c r="E44" s="69">
        <v>41274</v>
      </c>
      <c r="F44" s="49">
        <v>23035</v>
      </c>
      <c r="G44" s="49">
        <v>23035</v>
      </c>
      <c r="H44" s="49">
        <v>0</v>
      </c>
      <c r="K44" s="64"/>
    </row>
    <row r="45" spans="1:11" s="39" customFormat="1" ht="24">
      <c r="A45" s="39">
        <v>43</v>
      </c>
      <c r="B45" s="48" t="s">
        <v>63</v>
      </c>
      <c r="C45" s="49" t="s">
        <v>70</v>
      </c>
      <c r="D45" s="49">
        <v>1</v>
      </c>
      <c r="E45" s="69">
        <v>41324</v>
      </c>
      <c r="F45" s="49">
        <v>9340</v>
      </c>
      <c r="G45" s="49">
        <v>9340</v>
      </c>
      <c r="H45" s="49">
        <v>0</v>
      </c>
      <c r="K45" s="64"/>
    </row>
    <row r="46" spans="1:11" s="39" customFormat="1">
      <c r="A46" s="39">
        <v>44</v>
      </c>
      <c r="B46" s="48" t="s">
        <v>71</v>
      </c>
      <c r="C46" s="49">
        <v>10134227</v>
      </c>
      <c r="D46" s="49">
        <v>1</v>
      </c>
      <c r="E46" s="69">
        <v>40541</v>
      </c>
      <c r="F46" s="49">
        <v>22700</v>
      </c>
      <c r="G46" s="49">
        <v>22700</v>
      </c>
      <c r="H46" s="49">
        <v>0</v>
      </c>
      <c r="K46" s="64"/>
    </row>
    <row r="47" spans="1:11" s="39" customFormat="1" ht="36">
      <c r="A47" s="39">
        <v>45</v>
      </c>
      <c r="B47" s="48" t="s">
        <v>72</v>
      </c>
      <c r="C47" s="49" t="s">
        <v>73</v>
      </c>
      <c r="D47" s="49">
        <v>1</v>
      </c>
      <c r="E47" s="69">
        <v>42730</v>
      </c>
      <c r="F47" s="49">
        <v>501088.36</v>
      </c>
      <c r="G47" s="49">
        <v>501088.36</v>
      </c>
      <c r="H47" s="49">
        <v>0</v>
      </c>
      <c r="I47" s="39" t="s">
        <v>199</v>
      </c>
      <c r="K47" s="64"/>
    </row>
    <row r="48" spans="1:11" s="39" customFormat="1">
      <c r="A48" s="39">
        <v>46</v>
      </c>
      <c r="B48" s="48" t="s">
        <v>74</v>
      </c>
      <c r="C48" s="49">
        <v>10135035</v>
      </c>
      <c r="D48" s="49">
        <v>1</v>
      </c>
      <c r="E48" s="69">
        <v>32509</v>
      </c>
      <c r="F48" s="49">
        <v>29043.48</v>
      </c>
      <c r="G48" s="49">
        <v>29043.48</v>
      </c>
      <c r="H48" s="49">
        <v>0</v>
      </c>
      <c r="J48" s="39" t="s">
        <v>231</v>
      </c>
      <c r="K48" s="64"/>
    </row>
    <row r="49" spans="1:11" s="39" customFormat="1">
      <c r="A49" s="39">
        <v>48</v>
      </c>
      <c r="B49" s="48" t="s">
        <v>75</v>
      </c>
      <c r="C49" s="49" t="s">
        <v>76</v>
      </c>
      <c r="D49" s="49">
        <v>1</v>
      </c>
      <c r="E49" s="69">
        <v>42653</v>
      </c>
      <c r="F49" s="49">
        <v>4100</v>
      </c>
      <c r="G49" s="49">
        <v>4100</v>
      </c>
      <c r="H49" s="49">
        <v>0</v>
      </c>
      <c r="K49" s="64"/>
    </row>
    <row r="50" spans="1:11" s="39" customFormat="1">
      <c r="A50" s="39">
        <v>49</v>
      </c>
      <c r="B50" s="48" t="s">
        <v>77</v>
      </c>
      <c r="C50" s="49" t="s">
        <v>78</v>
      </c>
      <c r="D50" s="49">
        <v>1</v>
      </c>
      <c r="E50" s="69">
        <v>42548</v>
      </c>
      <c r="F50" s="49">
        <v>4400</v>
      </c>
      <c r="G50" s="49">
        <v>4400</v>
      </c>
      <c r="H50" s="49">
        <v>0</v>
      </c>
      <c r="K50" s="64"/>
    </row>
    <row r="51" spans="1:11" s="39" customFormat="1">
      <c r="A51" s="39">
        <v>50</v>
      </c>
      <c r="B51" s="48" t="s">
        <v>79</v>
      </c>
      <c r="C51" s="49" t="s">
        <v>80</v>
      </c>
      <c r="D51" s="49">
        <v>1</v>
      </c>
      <c r="E51" s="69">
        <v>42142</v>
      </c>
      <c r="F51" s="49">
        <v>7400</v>
      </c>
      <c r="G51" s="49">
        <v>7400</v>
      </c>
      <c r="H51" s="49">
        <v>0</v>
      </c>
      <c r="K51" s="64"/>
    </row>
    <row r="52" spans="1:11" s="39" customFormat="1">
      <c r="A52" s="39">
        <v>51</v>
      </c>
      <c r="B52" s="48" t="s">
        <v>81</v>
      </c>
      <c r="C52" s="49" t="s">
        <v>82</v>
      </c>
      <c r="D52" s="49">
        <v>1</v>
      </c>
      <c r="E52" s="69">
        <v>42142</v>
      </c>
      <c r="F52" s="49">
        <v>7200</v>
      </c>
      <c r="G52" s="49">
        <v>7200</v>
      </c>
      <c r="H52" s="49">
        <v>0</v>
      </c>
      <c r="K52" s="64"/>
    </row>
    <row r="53" spans="1:11" s="39" customFormat="1">
      <c r="A53" s="39">
        <v>52</v>
      </c>
      <c r="B53" s="48" t="s">
        <v>83</v>
      </c>
      <c r="C53" s="49" t="s">
        <v>84</v>
      </c>
      <c r="D53" s="49">
        <v>1</v>
      </c>
      <c r="E53" s="69">
        <v>42142</v>
      </c>
      <c r="F53" s="49">
        <v>3200</v>
      </c>
      <c r="G53" s="49">
        <v>3200</v>
      </c>
      <c r="H53" s="49">
        <v>0</v>
      </c>
      <c r="K53" s="64"/>
    </row>
    <row r="54" spans="1:11" s="39" customFormat="1">
      <c r="A54" s="39">
        <v>53</v>
      </c>
      <c r="B54" s="48" t="s">
        <v>85</v>
      </c>
      <c r="C54" s="49">
        <v>101360043</v>
      </c>
      <c r="D54" s="49">
        <v>1</v>
      </c>
      <c r="E54" s="69">
        <v>38503</v>
      </c>
      <c r="F54" s="49">
        <v>4218</v>
      </c>
      <c r="G54" s="49">
        <v>4218</v>
      </c>
      <c r="H54" s="49">
        <v>0</v>
      </c>
      <c r="K54" s="64"/>
    </row>
    <row r="55" spans="1:11" s="39" customFormat="1">
      <c r="A55" s="39">
        <v>54</v>
      </c>
      <c r="B55" s="48" t="s">
        <v>86</v>
      </c>
      <c r="C55" s="49">
        <v>10136037</v>
      </c>
      <c r="D55" s="49">
        <v>1</v>
      </c>
      <c r="E55" s="69">
        <v>38718</v>
      </c>
      <c r="F55" s="49">
        <v>6156</v>
      </c>
      <c r="G55" s="49">
        <v>6156</v>
      </c>
      <c r="H55" s="49">
        <v>0</v>
      </c>
      <c r="K55" s="64"/>
    </row>
    <row r="56" spans="1:11" s="39" customFormat="1">
      <c r="A56" s="39">
        <v>55</v>
      </c>
      <c r="B56" s="48" t="s">
        <v>87</v>
      </c>
      <c r="C56" s="49">
        <v>10136012</v>
      </c>
      <c r="D56" s="49">
        <v>1</v>
      </c>
      <c r="E56" s="69">
        <v>39556</v>
      </c>
      <c r="F56" s="49">
        <v>3100</v>
      </c>
      <c r="G56" s="49">
        <v>3100</v>
      </c>
      <c r="H56" s="49">
        <v>0</v>
      </c>
      <c r="K56" s="64"/>
    </row>
    <row r="57" spans="1:11" s="39" customFormat="1">
      <c r="A57" s="39">
        <v>56</v>
      </c>
      <c r="B57" s="48" t="s">
        <v>88</v>
      </c>
      <c r="C57" s="49">
        <v>10136008</v>
      </c>
      <c r="D57" s="49">
        <v>1</v>
      </c>
      <c r="E57" s="69">
        <v>39556</v>
      </c>
      <c r="F57" s="49">
        <v>4950</v>
      </c>
      <c r="G57" s="49">
        <v>4950</v>
      </c>
      <c r="H57" s="49">
        <v>0</v>
      </c>
      <c r="K57" s="64"/>
    </row>
    <row r="58" spans="1:11" s="39" customFormat="1">
      <c r="A58" s="39">
        <v>57</v>
      </c>
      <c r="B58" s="68" t="s">
        <v>89</v>
      </c>
      <c r="C58" s="39" t="s">
        <v>93</v>
      </c>
      <c r="D58" s="49">
        <v>1</v>
      </c>
      <c r="E58" s="39" t="s">
        <v>97</v>
      </c>
      <c r="F58" s="70">
        <v>3950</v>
      </c>
      <c r="G58" s="70">
        <v>3950</v>
      </c>
      <c r="H58" s="49">
        <v>0</v>
      </c>
      <c r="K58" s="64"/>
    </row>
    <row r="59" spans="1:11" s="39" customFormat="1">
      <c r="A59" s="39">
        <v>58</v>
      </c>
      <c r="B59" s="68" t="s">
        <v>90</v>
      </c>
      <c r="C59" s="39" t="s">
        <v>94</v>
      </c>
      <c r="D59" s="49">
        <v>1</v>
      </c>
      <c r="E59" s="39" t="s">
        <v>98</v>
      </c>
      <c r="F59" s="70">
        <v>10000</v>
      </c>
      <c r="G59" s="70">
        <v>10000</v>
      </c>
      <c r="H59" s="49">
        <v>0</v>
      </c>
      <c r="K59" s="64"/>
    </row>
    <row r="60" spans="1:11" s="39" customFormat="1">
      <c r="A60" s="39">
        <v>59</v>
      </c>
      <c r="B60" s="68" t="s">
        <v>91</v>
      </c>
      <c r="C60" s="39" t="s">
        <v>95</v>
      </c>
      <c r="D60" s="49">
        <v>1</v>
      </c>
      <c r="E60" s="39" t="s">
        <v>97</v>
      </c>
      <c r="F60" s="70">
        <v>4900</v>
      </c>
      <c r="G60" s="70">
        <v>4900</v>
      </c>
      <c r="H60" s="49">
        <v>0</v>
      </c>
      <c r="K60" s="64"/>
    </row>
    <row r="61" spans="1:11" s="39" customFormat="1">
      <c r="A61" s="39">
        <v>60</v>
      </c>
      <c r="B61" s="68" t="s">
        <v>92</v>
      </c>
      <c r="C61" s="39" t="s">
        <v>96</v>
      </c>
      <c r="D61" s="49">
        <v>1</v>
      </c>
      <c r="E61" s="39" t="s">
        <v>97</v>
      </c>
      <c r="F61" s="70">
        <v>4900</v>
      </c>
      <c r="G61" s="70">
        <v>4900</v>
      </c>
      <c r="H61" s="49">
        <v>0</v>
      </c>
      <c r="K61" s="64"/>
    </row>
    <row r="62" spans="1:11" s="39" customFormat="1">
      <c r="A62" s="39">
        <v>61</v>
      </c>
      <c r="B62" s="48" t="s">
        <v>99</v>
      </c>
      <c r="C62" s="49">
        <v>10136072</v>
      </c>
      <c r="D62" s="49">
        <v>1</v>
      </c>
      <c r="E62" s="69">
        <v>40154</v>
      </c>
      <c r="F62" s="49">
        <v>13490</v>
      </c>
      <c r="G62" s="49">
        <v>13490</v>
      </c>
      <c r="H62" s="49">
        <v>0</v>
      </c>
      <c r="K62" s="64"/>
    </row>
    <row r="63" spans="1:11" s="39" customFormat="1">
      <c r="A63" s="39">
        <v>62</v>
      </c>
      <c r="B63" s="71" t="s">
        <v>100</v>
      </c>
      <c r="C63" s="49">
        <v>10136073</v>
      </c>
      <c r="D63" s="49">
        <v>1</v>
      </c>
      <c r="E63" s="69">
        <v>40154</v>
      </c>
      <c r="F63" s="49">
        <v>13490</v>
      </c>
      <c r="G63" s="49">
        <v>13490</v>
      </c>
      <c r="H63" s="49">
        <v>0</v>
      </c>
      <c r="K63" s="64"/>
    </row>
    <row r="64" spans="1:11" s="39" customFormat="1">
      <c r="A64" s="39">
        <v>63</v>
      </c>
      <c r="B64" s="71" t="s">
        <v>101</v>
      </c>
      <c r="C64" s="49">
        <v>10136073</v>
      </c>
      <c r="D64" s="49">
        <v>1</v>
      </c>
      <c r="E64" s="72">
        <v>40154</v>
      </c>
      <c r="F64" s="38">
        <v>13490</v>
      </c>
      <c r="G64" s="38">
        <v>13490</v>
      </c>
      <c r="H64" s="49">
        <v>0</v>
      </c>
      <c r="K64" s="64"/>
    </row>
    <row r="65" spans="1:11" s="39" customFormat="1">
      <c r="A65" s="39">
        <v>64</v>
      </c>
      <c r="B65" s="71" t="s">
        <v>102</v>
      </c>
      <c r="C65" s="49">
        <v>10136074</v>
      </c>
      <c r="D65" s="49">
        <v>1</v>
      </c>
      <c r="E65" s="72">
        <v>40050</v>
      </c>
      <c r="F65" s="38">
        <v>4530</v>
      </c>
      <c r="G65" s="38">
        <v>4530</v>
      </c>
      <c r="H65" s="49">
        <v>0</v>
      </c>
      <c r="K65" s="64"/>
    </row>
    <row r="66" spans="1:11" s="39" customFormat="1" ht="37.5" customHeight="1">
      <c r="A66" s="39">
        <v>65</v>
      </c>
      <c r="B66" s="71" t="s">
        <v>103</v>
      </c>
      <c r="C66" s="49">
        <v>10136078</v>
      </c>
      <c r="D66" s="49">
        <v>1</v>
      </c>
      <c r="E66" s="72">
        <v>40296</v>
      </c>
      <c r="F66" s="38">
        <v>54600</v>
      </c>
      <c r="G66" s="38">
        <v>11816.34</v>
      </c>
      <c r="H66" s="49">
        <v>42783.66</v>
      </c>
      <c r="I66" s="39" t="s">
        <v>195</v>
      </c>
      <c r="K66" s="73"/>
    </row>
    <row r="67" spans="1:11" s="39" customFormat="1" ht="38.25" customHeight="1">
      <c r="A67" s="39">
        <v>66</v>
      </c>
      <c r="B67" s="71" t="s">
        <v>104</v>
      </c>
      <c r="C67" s="49" t="s">
        <v>105</v>
      </c>
      <c r="D67" s="49">
        <v>1</v>
      </c>
      <c r="E67" s="72">
        <v>40296</v>
      </c>
      <c r="F67" s="38">
        <v>30550</v>
      </c>
      <c r="G67" s="38">
        <v>30550</v>
      </c>
      <c r="H67" s="49">
        <v>0</v>
      </c>
      <c r="I67" s="39" t="s">
        <v>195</v>
      </c>
      <c r="K67" s="73"/>
    </row>
    <row r="68" spans="1:11" s="39" customFormat="1">
      <c r="A68" s="39">
        <v>67</v>
      </c>
      <c r="B68" s="68" t="s">
        <v>106</v>
      </c>
      <c r="C68" s="39" t="s">
        <v>108</v>
      </c>
      <c r="D68" s="39">
        <v>1</v>
      </c>
      <c r="E68" s="39" t="s">
        <v>110</v>
      </c>
      <c r="F68" s="70">
        <v>14600</v>
      </c>
      <c r="G68" s="70">
        <v>14600</v>
      </c>
      <c r="H68" s="49">
        <v>0</v>
      </c>
      <c r="K68" s="64"/>
    </row>
    <row r="69" spans="1:11" s="39" customFormat="1">
      <c r="A69" s="39">
        <v>68</v>
      </c>
      <c r="B69" s="68" t="s">
        <v>107</v>
      </c>
      <c r="C69" s="39" t="s">
        <v>109</v>
      </c>
      <c r="D69" s="39">
        <v>1</v>
      </c>
      <c r="E69" s="39" t="s">
        <v>111</v>
      </c>
      <c r="F69" s="70">
        <v>4300</v>
      </c>
      <c r="G69" s="70">
        <v>4300</v>
      </c>
      <c r="H69" s="49">
        <v>0</v>
      </c>
      <c r="K69" s="64"/>
    </row>
    <row r="70" spans="1:11" s="39" customFormat="1">
      <c r="A70" s="39">
        <v>69</v>
      </c>
      <c r="B70" s="68" t="s">
        <v>112</v>
      </c>
      <c r="C70" s="39" t="s">
        <v>114</v>
      </c>
      <c r="D70" s="39">
        <v>1</v>
      </c>
      <c r="E70" s="39" t="s">
        <v>116</v>
      </c>
      <c r="F70" s="70">
        <v>6643.9</v>
      </c>
      <c r="G70" s="70">
        <v>6643.9</v>
      </c>
      <c r="H70" s="49">
        <v>0</v>
      </c>
      <c r="K70" s="64"/>
    </row>
    <row r="71" spans="1:11" s="39" customFormat="1">
      <c r="A71" s="39">
        <v>70</v>
      </c>
      <c r="B71" s="68" t="s">
        <v>113</v>
      </c>
      <c r="C71" s="39" t="s">
        <v>115</v>
      </c>
      <c r="D71" s="39">
        <v>1</v>
      </c>
      <c r="E71" s="39" t="s">
        <v>116</v>
      </c>
      <c r="F71" s="70">
        <v>7072.55</v>
      </c>
      <c r="G71" s="70">
        <v>7072.55</v>
      </c>
      <c r="H71" s="49">
        <v>0</v>
      </c>
      <c r="K71" s="64"/>
    </row>
    <row r="72" spans="1:11" s="39" customFormat="1">
      <c r="A72" s="39">
        <v>71</v>
      </c>
      <c r="B72" s="68" t="s">
        <v>117</v>
      </c>
      <c r="C72" s="39" t="s">
        <v>118</v>
      </c>
      <c r="D72" s="39">
        <v>1</v>
      </c>
      <c r="E72" s="39" t="s">
        <v>116</v>
      </c>
      <c r="F72" s="38">
        <v>7072.55</v>
      </c>
      <c r="G72" s="38">
        <v>7072.55</v>
      </c>
      <c r="H72" s="49">
        <v>0</v>
      </c>
      <c r="K72" s="64"/>
    </row>
    <row r="73" spans="1:11" s="39" customFormat="1">
      <c r="A73" s="39">
        <v>72</v>
      </c>
      <c r="B73" s="68" t="s">
        <v>119</v>
      </c>
      <c r="C73" s="39" t="s">
        <v>131</v>
      </c>
      <c r="D73" s="39">
        <v>1</v>
      </c>
      <c r="E73" s="39" t="s">
        <v>144</v>
      </c>
      <c r="F73" s="70">
        <v>13173</v>
      </c>
      <c r="G73" s="70">
        <v>13173</v>
      </c>
      <c r="H73" s="49">
        <v>0</v>
      </c>
      <c r="K73" s="64"/>
    </row>
    <row r="74" spans="1:11" s="39" customFormat="1">
      <c r="A74" s="39">
        <v>73</v>
      </c>
      <c r="B74" s="68" t="s">
        <v>120</v>
      </c>
      <c r="C74" s="39" t="s">
        <v>132</v>
      </c>
      <c r="D74" s="39">
        <v>1</v>
      </c>
      <c r="E74" s="39" t="s">
        <v>145</v>
      </c>
      <c r="F74" s="70">
        <v>5198</v>
      </c>
      <c r="G74" s="70">
        <v>5198</v>
      </c>
      <c r="H74" s="49">
        <v>0</v>
      </c>
      <c r="K74" s="64"/>
    </row>
    <row r="75" spans="1:11" s="39" customFormat="1">
      <c r="A75" s="39">
        <v>74</v>
      </c>
      <c r="B75" s="68" t="s">
        <v>121</v>
      </c>
      <c r="C75" s="39" t="s">
        <v>133</v>
      </c>
      <c r="D75" s="39">
        <v>1</v>
      </c>
      <c r="E75" s="39" t="s">
        <v>145</v>
      </c>
      <c r="F75" s="70">
        <v>5408</v>
      </c>
      <c r="G75" s="70">
        <v>5408</v>
      </c>
      <c r="H75" s="49">
        <v>0</v>
      </c>
      <c r="K75" s="64"/>
    </row>
    <row r="76" spans="1:11" s="39" customFormat="1">
      <c r="A76" s="39">
        <v>75</v>
      </c>
      <c r="B76" s="68" t="s">
        <v>122</v>
      </c>
      <c r="C76" s="39" t="s">
        <v>134</v>
      </c>
      <c r="D76" s="39">
        <v>1</v>
      </c>
      <c r="E76" s="39" t="s">
        <v>146</v>
      </c>
      <c r="F76" s="70">
        <v>5800</v>
      </c>
      <c r="G76" s="70">
        <v>5800</v>
      </c>
      <c r="H76" s="49">
        <v>0</v>
      </c>
      <c r="K76" s="64"/>
    </row>
    <row r="77" spans="1:11" s="39" customFormat="1">
      <c r="A77" s="39">
        <v>76</v>
      </c>
      <c r="B77" s="68" t="s">
        <v>123</v>
      </c>
      <c r="C77" s="39" t="s">
        <v>135</v>
      </c>
      <c r="D77" s="39">
        <v>1</v>
      </c>
      <c r="E77" s="39" t="s">
        <v>146</v>
      </c>
      <c r="F77" s="70">
        <v>5000</v>
      </c>
      <c r="G77" s="70">
        <v>5000</v>
      </c>
      <c r="H77" s="49">
        <v>0</v>
      </c>
      <c r="K77" s="64"/>
    </row>
    <row r="78" spans="1:11" s="39" customFormat="1">
      <c r="A78" s="39">
        <v>77</v>
      </c>
      <c r="B78" s="68" t="s">
        <v>124</v>
      </c>
      <c r="C78" s="39" t="s">
        <v>136</v>
      </c>
      <c r="D78" s="39">
        <v>1</v>
      </c>
      <c r="E78" s="39" t="s">
        <v>147</v>
      </c>
      <c r="F78" s="70">
        <v>4568</v>
      </c>
      <c r="G78" s="70">
        <v>4568</v>
      </c>
      <c r="H78" s="49">
        <v>0</v>
      </c>
      <c r="K78" s="64"/>
    </row>
    <row r="79" spans="1:11" s="39" customFormat="1">
      <c r="A79" s="39">
        <v>78</v>
      </c>
      <c r="B79" s="68" t="s">
        <v>124</v>
      </c>
      <c r="C79" s="39" t="s">
        <v>137</v>
      </c>
      <c r="D79" s="39">
        <v>1</v>
      </c>
      <c r="E79" s="39" t="s">
        <v>147</v>
      </c>
      <c r="F79" s="70">
        <v>4350</v>
      </c>
      <c r="G79" s="70">
        <v>4350</v>
      </c>
      <c r="H79" s="49">
        <v>0</v>
      </c>
      <c r="K79" s="64"/>
    </row>
    <row r="80" spans="1:11" s="39" customFormat="1">
      <c r="A80" s="39">
        <v>79</v>
      </c>
      <c r="B80" s="68" t="s">
        <v>125</v>
      </c>
      <c r="C80" s="39" t="s">
        <v>138</v>
      </c>
      <c r="D80" s="39">
        <v>1</v>
      </c>
      <c r="E80" s="39" t="s">
        <v>147</v>
      </c>
      <c r="F80" s="70">
        <v>4900</v>
      </c>
      <c r="G80" s="70">
        <v>4900</v>
      </c>
      <c r="H80" s="49">
        <v>0</v>
      </c>
      <c r="K80" s="64"/>
    </row>
    <row r="81" spans="1:11" s="39" customFormat="1">
      <c r="A81" s="39">
        <v>80</v>
      </c>
      <c r="B81" s="68" t="s">
        <v>126</v>
      </c>
      <c r="C81" s="39" t="s">
        <v>139</v>
      </c>
      <c r="D81" s="39">
        <v>1</v>
      </c>
      <c r="E81" s="39" t="s">
        <v>146</v>
      </c>
      <c r="F81" s="70">
        <v>6300</v>
      </c>
      <c r="G81" s="70">
        <v>6300</v>
      </c>
      <c r="H81" s="49">
        <v>0</v>
      </c>
      <c r="K81" s="64"/>
    </row>
    <row r="82" spans="1:11" s="39" customFormat="1">
      <c r="A82" s="39">
        <v>81</v>
      </c>
      <c r="B82" s="68" t="s">
        <v>127</v>
      </c>
      <c r="C82" s="39" t="s">
        <v>140</v>
      </c>
      <c r="D82" s="39">
        <v>1</v>
      </c>
      <c r="E82" s="39" t="s">
        <v>147</v>
      </c>
      <c r="F82" s="70">
        <v>3885</v>
      </c>
      <c r="G82" s="70">
        <v>3885</v>
      </c>
      <c r="H82" s="49">
        <v>0</v>
      </c>
      <c r="K82" s="64"/>
    </row>
    <row r="83" spans="1:11" s="39" customFormat="1">
      <c r="A83" s="39">
        <v>82</v>
      </c>
      <c r="B83" s="68" t="s">
        <v>128</v>
      </c>
      <c r="C83" s="39" t="s">
        <v>141</v>
      </c>
      <c r="D83" s="39">
        <v>1</v>
      </c>
      <c r="E83" s="39" t="s">
        <v>147</v>
      </c>
      <c r="F83" s="70">
        <v>3700</v>
      </c>
      <c r="G83" s="70">
        <v>3700</v>
      </c>
      <c r="H83" s="49">
        <v>0</v>
      </c>
      <c r="K83" s="64"/>
    </row>
    <row r="84" spans="1:11" s="39" customFormat="1">
      <c r="A84" s="39">
        <v>83</v>
      </c>
      <c r="B84" s="68" t="s">
        <v>129</v>
      </c>
      <c r="C84" s="39" t="s">
        <v>142</v>
      </c>
      <c r="D84" s="39">
        <v>1</v>
      </c>
      <c r="E84" s="39" t="s">
        <v>147</v>
      </c>
      <c r="F84" s="70">
        <v>3700</v>
      </c>
      <c r="G84" s="70">
        <v>3700</v>
      </c>
      <c r="H84" s="49">
        <v>0</v>
      </c>
      <c r="K84" s="64"/>
    </row>
    <row r="85" spans="1:11" s="39" customFormat="1">
      <c r="A85" s="39">
        <v>84</v>
      </c>
      <c r="B85" s="68" t="s">
        <v>130</v>
      </c>
      <c r="C85" s="39" t="s">
        <v>143</v>
      </c>
      <c r="D85" s="39">
        <v>1</v>
      </c>
      <c r="E85" s="39" t="s">
        <v>147</v>
      </c>
      <c r="F85" s="70">
        <v>10200</v>
      </c>
      <c r="G85" s="70">
        <v>10200</v>
      </c>
      <c r="H85" s="49">
        <v>0</v>
      </c>
      <c r="K85" s="64"/>
    </row>
    <row r="86" spans="1:11" s="39" customFormat="1">
      <c r="A86" s="39">
        <v>85</v>
      </c>
      <c r="B86" s="68" t="s">
        <v>148</v>
      </c>
      <c r="C86" s="39" t="s">
        <v>149</v>
      </c>
      <c r="D86" s="39">
        <v>1</v>
      </c>
      <c r="E86" s="72">
        <v>41968</v>
      </c>
      <c r="F86" s="41">
        <v>4100</v>
      </c>
      <c r="G86" s="39">
        <v>4100</v>
      </c>
      <c r="H86" s="39">
        <v>0</v>
      </c>
      <c r="K86" s="64"/>
    </row>
    <row r="87" spans="1:11" s="39" customFormat="1">
      <c r="A87" s="39">
        <v>86</v>
      </c>
      <c r="B87" s="68" t="s">
        <v>150</v>
      </c>
      <c r="D87" s="74">
        <v>1</v>
      </c>
      <c r="E87" s="39" t="s">
        <v>168</v>
      </c>
      <c r="F87" s="75">
        <v>42.77</v>
      </c>
      <c r="G87" s="75">
        <v>42.77</v>
      </c>
      <c r="H87" s="39">
        <v>0</v>
      </c>
      <c r="K87" s="64"/>
    </row>
    <row r="88" spans="1:11" s="39" customFormat="1">
      <c r="A88" s="39">
        <v>87</v>
      </c>
      <c r="B88" s="68" t="s">
        <v>151</v>
      </c>
      <c r="D88" s="74">
        <v>1</v>
      </c>
      <c r="E88" s="39" t="s">
        <v>169</v>
      </c>
      <c r="F88" s="75">
        <v>40.26</v>
      </c>
      <c r="G88" s="75">
        <v>40.26</v>
      </c>
      <c r="H88" s="39">
        <v>0</v>
      </c>
      <c r="K88" s="64"/>
    </row>
    <row r="89" spans="1:11" s="39" customFormat="1">
      <c r="A89" s="39">
        <v>88</v>
      </c>
      <c r="B89" s="68" t="s">
        <v>152</v>
      </c>
      <c r="D89" s="74">
        <v>1</v>
      </c>
      <c r="E89" s="39" t="s">
        <v>170</v>
      </c>
      <c r="F89" s="75">
        <v>150</v>
      </c>
      <c r="G89" s="75">
        <v>150</v>
      </c>
      <c r="H89" s="39">
        <v>0</v>
      </c>
      <c r="K89" s="64"/>
    </row>
    <row r="90" spans="1:11" s="39" customFormat="1" ht="24">
      <c r="A90" s="39">
        <v>89</v>
      </c>
      <c r="B90" s="68" t="s">
        <v>153</v>
      </c>
      <c r="D90" s="74">
        <v>1</v>
      </c>
      <c r="E90" s="39" t="s">
        <v>171</v>
      </c>
      <c r="F90" s="75">
        <v>40</v>
      </c>
      <c r="G90" s="75">
        <v>40</v>
      </c>
      <c r="H90" s="39">
        <v>0</v>
      </c>
      <c r="K90" s="64"/>
    </row>
    <row r="91" spans="1:11" s="39" customFormat="1" ht="24">
      <c r="A91" s="39">
        <v>90</v>
      </c>
      <c r="B91" s="68" t="s">
        <v>154</v>
      </c>
      <c r="D91" s="74">
        <v>1</v>
      </c>
      <c r="E91" s="39" t="s">
        <v>171</v>
      </c>
      <c r="F91" s="75">
        <v>40</v>
      </c>
      <c r="G91" s="75">
        <v>40</v>
      </c>
      <c r="H91" s="39">
        <v>0</v>
      </c>
      <c r="K91" s="64"/>
    </row>
    <row r="92" spans="1:11" s="39" customFormat="1">
      <c r="A92" s="39">
        <v>91</v>
      </c>
      <c r="B92" s="68" t="s">
        <v>155</v>
      </c>
      <c r="D92" s="74">
        <v>1</v>
      </c>
      <c r="E92" s="39" t="s">
        <v>172</v>
      </c>
      <c r="F92" s="75">
        <v>371.1</v>
      </c>
      <c r="G92" s="75">
        <v>371.1</v>
      </c>
      <c r="H92" s="39">
        <v>0</v>
      </c>
      <c r="K92" s="64"/>
    </row>
    <row r="93" spans="1:11" s="39" customFormat="1">
      <c r="A93" s="39">
        <v>92</v>
      </c>
      <c r="B93" s="68" t="s">
        <v>156</v>
      </c>
      <c r="D93" s="74">
        <v>1</v>
      </c>
      <c r="E93" s="39" t="s">
        <v>173</v>
      </c>
      <c r="F93" s="70">
        <v>1019.2</v>
      </c>
      <c r="G93" s="70">
        <v>1019.2</v>
      </c>
      <c r="H93" s="39">
        <v>0</v>
      </c>
      <c r="K93" s="64"/>
    </row>
    <row r="94" spans="1:11" s="39" customFormat="1">
      <c r="A94" s="39">
        <v>93</v>
      </c>
      <c r="B94" s="68" t="s">
        <v>157</v>
      </c>
      <c r="D94" s="74">
        <v>1</v>
      </c>
      <c r="E94" s="39" t="s">
        <v>169</v>
      </c>
      <c r="F94" s="75">
        <v>32.92</v>
      </c>
      <c r="G94" s="75">
        <v>32.92</v>
      </c>
      <c r="H94" s="39">
        <v>0</v>
      </c>
      <c r="K94" s="64"/>
    </row>
    <row r="95" spans="1:11" s="39" customFormat="1" ht="24">
      <c r="A95" s="39">
        <v>94</v>
      </c>
      <c r="B95" s="68" t="s">
        <v>158</v>
      </c>
      <c r="D95" s="74">
        <v>1</v>
      </c>
      <c r="E95" s="39" t="s">
        <v>170</v>
      </c>
      <c r="F95" s="75">
        <v>498.6</v>
      </c>
      <c r="G95" s="75">
        <v>498.6</v>
      </c>
      <c r="H95" s="39">
        <v>0</v>
      </c>
      <c r="K95" s="64"/>
    </row>
    <row r="96" spans="1:11" s="39" customFormat="1">
      <c r="A96" s="39">
        <v>95</v>
      </c>
      <c r="B96" s="68" t="s">
        <v>159</v>
      </c>
      <c r="D96" s="74">
        <v>1</v>
      </c>
      <c r="E96" s="39" t="s">
        <v>169</v>
      </c>
      <c r="F96" s="75">
        <v>36.53</v>
      </c>
      <c r="G96" s="75">
        <v>36.53</v>
      </c>
      <c r="H96" s="39">
        <v>0</v>
      </c>
      <c r="K96" s="64"/>
    </row>
    <row r="97" spans="1:11" s="39" customFormat="1" ht="27" customHeight="1">
      <c r="A97" s="39">
        <v>96</v>
      </c>
      <c r="B97" s="68" t="s">
        <v>160</v>
      </c>
      <c r="D97" s="74">
        <v>1</v>
      </c>
      <c r="E97" s="39" t="s">
        <v>171</v>
      </c>
      <c r="F97" s="75">
        <v>90</v>
      </c>
      <c r="G97" s="75">
        <v>90</v>
      </c>
      <c r="H97" s="39">
        <v>0</v>
      </c>
      <c r="K97" s="64"/>
    </row>
    <row r="98" spans="1:11" s="39" customFormat="1">
      <c r="A98" s="39">
        <v>97</v>
      </c>
      <c r="B98" s="68" t="s">
        <v>161</v>
      </c>
      <c r="D98" s="74">
        <v>70</v>
      </c>
      <c r="E98" s="39" t="s">
        <v>174</v>
      </c>
      <c r="F98" s="70">
        <v>21000</v>
      </c>
      <c r="G98" s="70">
        <v>21000</v>
      </c>
      <c r="H98" s="39">
        <v>0</v>
      </c>
      <c r="K98" s="64"/>
    </row>
    <row r="99" spans="1:11" s="39" customFormat="1">
      <c r="A99" s="39">
        <v>98</v>
      </c>
      <c r="B99" s="68" t="s">
        <v>162</v>
      </c>
      <c r="D99" s="74">
        <v>1</v>
      </c>
      <c r="E99" s="39" t="s">
        <v>169</v>
      </c>
      <c r="F99" s="75">
        <v>27.85</v>
      </c>
      <c r="G99" s="75">
        <v>27.85</v>
      </c>
      <c r="H99" s="39">
        <v>0</v>
      </c>
      <c r="K99" s="64"/>
    </row>
    <row r="100" spans="1:11" s="39" customFormat="1">
      <c r="A100" s="39">
        <v>99</v>
      </c>
      <c r="B100" s="68" t="s">
        <v>163</v>
      </c>
      <c r="D100" s="74">
        <v>1</v>
      </c>
      <c r="E100" s="39" t="s">
        <v>169</v>
      </c>
      <c r="F100" s="75">
        <v>30.51</v>
      </c>
      <c r="G100" s="75">
        <v>30.51</v>
      </c>
      <c r="H100" s="39">
        <v>0</v>
      </c>
      <c r="K100" s="64"/>
    </row>
    <row r="101" spans="1:11" s="39" customFormat="1" ht="13.5" customHeight="1">
      <c r="A101" s="39">
        <v>100</v>
      </c>
      <c r="B101" s="68" t="s">
        <v>164</v>
      </c>
      <c r="D101" s="74">
        <v>1</v>
      </c>
      <c r="E101" s="39" t="s">
        <v>169</v>
      </c>
      <c r="F101" s="75">
        <v>40.26</v>
      </c>
      <c r="G101" s="75">
        <v>40.26</v>
      </c>
      <c r="H101" s="39">
        <v>0</v>
      </c>
      <c r="K101" s="64"/>
    </row>
    <row r="102" spans="1:11" s="39" customFormat="1" ht="24">
      <c r="A102" s="39">
        <v>101</v>
      </c>
      <c r="B102" s="68" t="s">
        <v>165</v>
      </c>
      <c r="D102" s="74">
        <v>1</v>
      </c>
      <c r="E102" s="39" t="s">
        <v>171</v>
      </c>
      <c r="F102" s="75">
        <v>110</v>
      </c>
      <c r="G102" s="75">
        <v>110</v>
      </c>
      <c r="H102" s="39">
        <v>0</v>
      </c>
      <c r="K102" s="64"/>
    </row>
    <row r="103" spans="1:11" s="39" customFormat="1">
      <c r="A103" s="39">
        <v>102</v>
      </c>
      <c r="B103" s="68" t="s">
        <v>166</v>
      </c>
      <c r="D103" s="74">
        <v>1</v>
      </c>
      <c r="E103" s="39" t="s">
        <v>170</v>
      </c>
      <c r="F103" s="75">
        <v>969.4</v>
      </c>
      <c r="G103" s="75">
        <v>969.4</v>
      </c>
      <c r="H103" s="39">
        <v>0</v>
      </c>
      <c r="K103" s="64"/>
    </row>
    <row r="104" spans="1:11" s="39" customFormat="1">
      <c r="A104" s="39">
        <v>103</v>
      </c>
      <c r="B104" s="68" t="s">
        <v>167</v>
      </c>
      <c r="D104" s="74">
        <v>1</v>
      </c>
      <c r="E104" s="39" t="s">
        <v>170</v>
      </c>
      <c r="F104" s="75">
        <v>570</v>
      </c>
      <c r="G104" s="75">
        <v>570</v>
      </c>
      <c r="H104" s="39">
        <v>0</v>
      </c>
      <c r="K104" s="64"/>
    </row>
    <row r="105" spans="1:11" s="39" customFormat="1" ht="24">
      <c r="A105" s="39">
        <v>104</v>
      </c>
      <c r="B105" s="68" t="s">
        <v>175</v>
      </c>
      <c r="D105" s="74">
        <v>1</v>
      </c>
      <c r="E105" s="39" t="s">
        <v>187</v>
      </c>
      <c r="F105" s="75">
        <v>76.5</v>
      </c>
      <c r="G105" s="75">
        <v>76.5</v>
      </c>
      <c r="H105" s="39">
        <v>0</v>
      </c>
      <c r="K105" s="64"/>
    </row>
    <row r="106" spans="1:11" s="39" customFormat="1">
      <c r="A106" s="39">
        <v>105</v>
      </c>
      <c r="B106" s="68" t="s">
        <v>176</v>
      </c>
      <c r="D106" s="74">
        <v>1</v>
      </c>
      <c r="E106" s="39" t="s">
        <v>188</v>
      </c>
      <c r="F106" s="70">
        <v>1500</v>
      </c>
      <c r="G106" s="70">
        <v>1500</v>
      </c>
      <c r="H106" s="39">
        <v>0</v>
      </c>
      <c r="K106" s="64"/>
    </row>
    <row r="107" spans="1:11" s="39" customFormat="1" ht="24">
      <c r="A107" s="39">
        <v>106</v>
      </c>
      <c r="B107" s="68" t="s">
        <v>177</v>
      </c>
      <c r="D107" s="74">
        <v>4</v>
      </c>
      <c r="E107" s="39" t="s">
        <v>189</v>
      </c>
      <c r="F107" s="70">
        <v>1000</v>
      </c>
      <c r="G107" s="70">
        <v>1000</v>
      </c>
      <c r="H107" s="39">
        <v>0</v>
      </c>
      <c r="K107" s="64"/>
    </row>
    <row r="108" spans="1:11" s="39" customFormat="1" ht="12.75" customHeight="1">
      <c r="A108" s="39">
        <v>107</v>
      </c>
      <c r="B108" s="68" t="s">
        <v>178</v>
      </c>
      <c r="D108" s="74">
        <v>2</v>
      </c>
      <c r="E108" s="39" t="s">
        <v>170</v>
      </c>
      <c r="F108" s="70">
        <v>5700.12</v>
      </c>
      <c r="G108" s="70">
        <v>5700.12</v>
      </c>
      <c r="H108" s="39">
        <v>0</v>
      </c>
      <c r="K108" s="64"/>
    </row>
    <row r="109" spans="1:11" s="39" customFormat="1" ht="24" customHeight="1">
      <c r="A109" s="39">
        <v>108</v>
      </c>
      <c r="B109" s="68" t="s">
        <v>179</v>
      </c>
      <c r="D109" s="74">
        <v>1</v>
      </c>
      <c r="E109" s="39" t="s">
        <v>146</v>
      </c>
      <c r="F109" s="70">
        <v>1000</v>
      </c>
      <c r="G109" s="70">
        <v>1000</v>
      </c>
      <c r="H109" s="39">
        <v>0</v>
      </c>
      <c r="I109" s="39" t="s">
        <v>196</v>
      </c>
      <c r="K109" s="64"/>
    </row>
    <row r="110" spans="1:11" s="39" customFormat="1" ht="24" customHeight="1">
      <c r="A110" s="39">
        <v>109</v>
      </c>
      <c r="B110" s="68" t="s">
        <v>180</v>
      </c>
      <c r="D110" s="74">
        <v>1</v>
      </c>
      <c r="E110" s="39" t="s">
        <v>146</v>
      </c>
      <c r="F110" s="70">
        <v>1000</v>
      </c>
      <c r="G110" s="70">
        <v>1000</v>
      </c>
      <c r="H110" s="39">
        <v>0</v>
      </c>
      <c r="I110" s="39" t="s">
        <v>196</v>
      </c>
      <c r="K110" s="64"/>
    </row>
    <row r="111" spans="1:11" s="39" customFormat="1" ht="24.75" customHeight="1">
      <c r="A111" s="39">
        <v>110</v>
      </c>
      <c r="B111" s="68" t="s">
        <v>181</v>
      </c>
      <c r="D111" s="74">
        <v>1</v>
      </c>
      <c r="E111" s="39" t="s">
        <v>146</v>
      </c>
      <c r="F111" s="70">
        <v>1000</v>
      </c>
      <c r="G111" s="70">
        <v>1000</v>
      </c>
      <c r="H111" s="39">
        <v>0</v>
      </c>
      <c r="I111" s="39" t="s">
        <v>196</v>
      </c>
      <c r="K111" s="64"/>
    </row>
    <row r="112" spans="1:11" s="39" customFormat="1" ht="24.75" customHeight="1">
      <c r="A112" s="39">
        <v>111</v>
      </c>
      <c r="B112" s="68" t="s">
        <v>182</v>
      </c>
      <c r="D112" s="74">
        <v>1</v>
      </c>
      <c r="E112" s="39" t="s">
        <v>146</v>
      </c>
      <c r="F112" s="70">
        <v>1170</v>
      </c>
      <c r="G112" s="70">
        <v>1170</v>
      </c>
      <c r="H112" s="39">
        <v>0</v>
      </c>
      <c r="I112" s="39" t="s">
        <v>196</v>
      </c>
      <c r="K112" s="64"/>
    </row>
    <row r="113" spans="1:11" s="39" customFormat="1" ht="27" customHeight="1">
      <c r="A113" s="39">
        <v>112</v>
      </c>
      <c r="B113" s="68" t="s">
        <v>183</v>
      </c>
      <c r="D113" s="74">
        <v>1</v>
      </c>
      <c r="E113" s="39" t="s">
        <v>146</v>
      </c>
      <c r="F113" s="70">
        <v>1170</v>
      </c>
      <c r="G113" s="70">
        <v>1170</v>
      </c>
      <c r="H113" s="39">
        <v>0</v>
      </c>
      <c r="I113" s="39" t="s">
        <v>196</v>
      </c>
      <c r="K113" s="64"/>
    </row>
    <row r="114" spans="1:11" s="39" customFormat="1" ht="24">
      <c r="A114" s="39">
        <v>113</v>
      </c>
      <c r="B114" s="68" t="s">
        <v>184</v>
      </c>
      <c r="D114" s="74">
        <v>4</v>
      </c>
      <c r="E114" s="39" t="s">
        <v>190</v>
      </c>
      <c r="F114" s="75">
        <v>330.56</v>
      </c>
      <c r="G114" s="75">
        <v>330.56</v>
      </c>
      <c r="H114" s="39">
        <v>0</v>
      </c>
      <c r="K114" s="64"/>
    </row>
    <row r="115" spans="1:11" s="39" customFormat="1">
      <c r="A115" s="39">
        <v>114</v>
      </c>
      <c r="B115" s="68" t="s">
        <v>185</v>
      </c>
      <c r="D115" s="74">
        <v>10</v>
      </c>
      <c r="E115" s="39" t="s">
        <v>170</v>
      </c>
      <c r="F115" s="75">
        <v>453.5</v>
      </c>
      <c r="G115" s="75">
        <v>453.5</v>
      </c>
      <c r="H115" s="39">
        <v>0</v>
      </c>
      <c r="K115" s="64"/>
    </row>
    <row r="116" spans="1:11" s="39" customFormat="1" ht="24">
      <c r="A116" s="39">
        <v>115</v>
      </c>
      <c r="B116" s="68" t="s">
        <v>186</v>
      </c>
      <c r="D116" s="74">
        <v>4</v>
      </c>
      <c r="E116" s="39" t="s">
        <v>190</v>
      </c>
      <c r="F116" s="75">
        <v>408.32</v>
      </c>
      <c r="G116" s="75">
        <v>408.32</v>
      </c>
      <c r="H116" s="39">
        <v>0</v>
      </c>
      <c r="K116" s="64"/>
    </row>
    <row r="117" spans="1:11" s="39" customFormat="1">
      <c r="A117" s="39">
        <v>116</v>
      </c>
      <c r="B117" s="68" t="s">
        <v>220</v>
      </c>
      <c r="D117" s="39">
        <v>1</v>
      </c>
      <c r="F117" s="41">
        <v>180360</v>
      </c>
      <c r="G117" s="39">
        <v>180360</v>
      </c>
      <c r="H117" s="39">
        <v>0</v>
      </c>
      <c r="I117" s="39" t="s">
        <v>221</v>
      </c>
      <c r="K117" s="64"/>
    </row>
    <row r="118" spans="1:11" s="39" customFormat="1">
      <c r="B118" s="68"/>
      <c r="F118" s="41"/>
      <c r="K118" s="64"/>
    </row>
    <row r="119" spans="1:11" s="39" customFormat="1">
      <c r="B119" s="68"/>
      <c r="F119" s="41"/>
      <c r="K119" s="64"/>
    </row>
    <row r="120" spans="1:11" s="39" customFormat="1">
      <c r="B120" s="68"/>
      <c r="F120" s="41"/>
      <c r="K120" s="64"/>
    </row>
    <row r="121" spans="1:11" s="39" customFormat="1">
      <c r="B121" s="68"/>
      <c r="F121" s="41"/>
      <c r="K121" s="64"/>
    </row>
    <row r="122" spans="1:11" s="39" customFormat="1">
      <c r="B122" s="68"/>
      <c r="F122" s="41"/>
      <c r="K122" s="64"/>
    </row>
    <row r="123" spans="1:11" s="39" customFormat="1">
      <c r="B123" s="68"/>
      <c r="F123" s="41"/>
      <c r="K123" s="64"/>
    </row>
    <row r="124" spans="1:11" s="39" customFormat="1">
      <c r="B124" s="68"/>
      <c r="F124" s="41"/>
      <c r="K124" s="64"/>
    </row>
    <row r="125" spans="1:11" s="39" customFormat="1">
      <c r="B125" s="68"/>
      <c r="F125" s="41"/>
      <c r="K125" s="64"/>
    </row>
    <row r="126" spans="1:11" s="39" customFormat="1">
      <c r="B126" s="68"/>
      <c r="F126" s="41"/>
      <c r="K126" s="64"/>
    </row>
    <row r="127" spans="1:11" s="39" customFormat="1">
      <c r="B127" s="68"/>
      <c r="F127" s="41"/>
      <c r="K127" s="64"/>
    </row>
    <row r="128" spans="1:11" s="39" customFormat="1">
      <c r="B128" s="68"/>
      <c r="F128" s="41"/>
      <c r="K128" s="64"/>
    </row>
    <row r="129" spans="2:11" s="39" customFormat="1">
      <c r="B129" s="68"/>
      <c r="F129" s="41"/>
      <c r="K129" s="64"/>
    </row>
    <row r="130" spans="2:11" s="39" customFormat="1">
      <c r="B130" s="68"/>
      <c r="F130" s="41"/>
      <c r="K130" s="64"/>
    </row>
    <row r="131" spans="2:11" s="39" customFormat="1">
      <c r="B131" s="68"/>
      <c r="F131" s="41"/>
      <c r="K131" s="64"/>
    </row>
    <row r="132" spans="2:11" s="39" customFormat="1">
      <c r="B132" s="68"/>
      <c r="F132" s="41"/>
      <c r="K132" s="64"/>
    </row>
    <row r="133" spans="2:11" s="39" customFormat="1">
      <c r="B133" s="68"/>
      <c r="F133" s="41"/>
      <c r="K133" s="64"/>
    </row>
    <row r="134" spans="2:11" s="39" customFormat="1">
      <c r="B134" s="68"/>
      <c r="F134" s="41"/>
      <c r="K134" s="64"/>
    </row>
    <row r="135" spans="2:11" s="39" customFormat="1">
      <c r="B135" s="68"/>
      <c r="F135" s="41"/>
      <c r="K135" s="64"/>
    </row>
    <row r="136" spans="2:11" s="39" customFormat="1">
      <c r="B136" s="68"/>
      <c r="F136" s="41"/>
      <c r="K136" s="64"/>
    </row>
    <row r="137" spans="2:11" s="39" customFormat="1">
      <c r="B137" s="68"/>
      <c r="F137" s="41"/>
      <c r="K137" s="64"/>
    </row>
    <row r="138" spans="2:11" s="39" customFormat="1">
      <c r="B138" s="68"/>
      <c r="F138" s="41"/>
      <c r="K138" s="64"/>
    </row>
    <row r="139" spans="2:11" s="39" customFormat="1">
      <c r="B139" s="68"/>
      <c r="F139" s="41"/>
      <c r="K139" s="64"/>
    </row>
    <row r="140" spans="2:11" s="39" customFormat="1">
      <c r="B140" s="68"/>
      <c r="F140" s="41"/>
      <c r="K140" s="64"/>
    </row>
    <row r="141" spans="2:11" s="39" customFormat="1">
      <c r="B141" s="68"/>
      <c r="F141" s="41"/>
      <c r="K141" s="64"/>
    </row>
    <row r="142" spans="2:11" s="39" customFormat="1">
      <c r="B142" s="68"/>
      <c r="F142" s="41"/>
      <c r="K142" s="64"/>
    </row>
    <row r="143" spans="2:11" s="39" customFormat="1">
      <c r="B143" s="68"/>
      <c r="F143" s="41"/>
      <c r="K143" s="64"/>
    </row>
    <row r="144" spans="2:11" s="39" customFormat="1">
      <c r="B144" s="68"/>
      <c r="F144" s="41"/>
      <c r="K144" s="64"/>
    </row>
    <row r="145" spans="2:11" s="39" customFormat="1">
      <c r="B145" s="68"/>
      <c r="F145" s="41"/>
      <c r="K145" s="64"/>
    </row>
    <row r="146" spans="2:11" s="39" customFormat="1">
      <c r="B146" s="68"/>
      <c r="F146" s="41"/>
      <c r="K146" s="64"/>
    </row>
    <row r="147" spans="2:11" s="39" customFormat="1">
      <c r="B147" s="68"/>
      <c r="F147" s="41"/>
      <c r="K147" s="64"/>
    </row>
    <row r="148" spans="2:11" s="39" customFormat="1">
      <c r="B148" s="68"/>
      <c r="F148" s="41"/>
      <c r="K148" s="64"/>
    </row>
    <row r="149" spans="2:11" s="39" customFormat="1">
      <c r="B149" s="68"/>
      <c r="F149" s="41"/>
      <c r="K149" s="64"/>
    </row>
    <row r="150" spans="2:11" s="39" customFormat="1">
      <c r="B150" s="68"/>
      <c r="F150" s="41"/>
      <c r="K150" s="64"/>
    </row>
    <row r="151" spans="2:11" s="39" customFormat="1">
      <c r="B151" s="68"/>
      <c r="F151" s="41"/>
      <c r="K151" s="64"/>
    </row>
    <row r="152" spans="2:11" s="39" customFormat="1">
      <c r="B152" s="68"/>
      <c r="F152" s="41"/>
      <c r="K152" s="64"/>
    </row>
    <row r="153" spans="2:11" s="39" customFormat="1">
      <c r="B153" s="68"/>
      <c r="F153" s="41"/>
      <c r="K153" s="64"/>
    </row>
    <row r="154" spans="2:11" s="39" customFormat="1">
      <c r="B154" s="68"/>
      <c r="F154" s="41"/>
      <c r="K154" s="64"/>
    </row>
    <row r="155" spans="2:11" s="39" customFormat="1">
      <c r="B155" s="68"/>
      <c r="F155" s="41"/>
      <c r="K155" s="64"/>
    </row>
    <row r="156" spans="2:11" s="39" customFormat="1">
      <c r="B156" s="68"/>
      <c r="F156" s="41"/>
      <c r="K156" s="64"/>
    </row>
    <row r="157" spans="2:11" s="39" customFormat="1">
      <c r="B157" s="68"/>
      <c r="F157" s="41"/>
      <c r="K157" s="64"/>
    </row>
    <row r="158" spans="2:11" s="39" customFormat="1">
      <c r="B158" s="68"/>
      <c r="F158" s="41"/>
      <c r="K158" s="64"/>
    </row>
    <row r="159" spans="2:11" s="39" customFormat="1">
      <c r="B159" s="68"/>
      <c r="F159" s="41"/>
      <c r="K159" s="64"/>
    </row>
    <row r="160" spans="2:11" s="39" customFormat="1">
      <c r="B160" s="68"/>
      <c r="F160" s="41"/>
      <c r="K160" s="64"/>
    </row>
    <row r="161" spans="2:11" s="39" customFormat="1">
      <c r="B161" s="68"/>
      <c r="F161" s="41"/>
      <c r="K161" s="64"/>
    </row>
    <row r="162" spans="2:11" s="39" customFormat="1">
      <c r="B162" s="68"/>
      <c r="F162" s="41"/>
      <c r="K162" s="64"/>
    </row>
    <row r="163" spans="2:11" s="39" customFormat="1">
      <c r="B163" s="68"/>
      <c r="F163" s="41"/>
      <c r="K163" s="64"/>
    </row>
    <row r="164" spans="2:11" s="39" customFormat="1">
      <c r="B164" s="68"/>
      <c r="F164" s="41"/>
      <c r="K164" s="64"/>
    </row>
    <row r="165" spans="2:11" s="39" customFormat="1">
      <c r="B165" s="68"/>
      <c r="F165" s="41"/>
      <c r="K165" s="64"/>
    </row>
    <row r="166" spans="2:11" s="39" customFormat="1">
      <c r="B166" s="68"/>
      <c r="F166" s="41"/>
      <c r="K166" s="64"/>
    </row>
    <row r="167" spans="2:11" s="39" customFormat="1">
      <c r="B167" s="68"/>
      <c r="F167" s="41"/>
      <c r="K167" s="64"/>
    </row>
    <row r="168" spans="2:11" s="39" customFormat="1">
      <c r="B168" s="68"/>
      <c r="F168" s="41"/>
      <c r="K168" s="64"/>
    </row>
    <row r="169" spans="2:11" s="39" customFormat="1">
      <c r="B169" s="68"/>
      <c r="F169" s="41"/>
      <c r="K169" s="64"/>
    </row>
    <row r="170" spans="2:11" s="39" customFormat="1">
      <c r="B170" s="68"/>
      <c r="F170" s="41"/>
      <c r="K170" s="64"/>
    </row>
    <row r="171" spans="2:11" s="39" customFormat="1">
      <c r="B171" s="68"/>
      <c r="F171" s="41"/>
      <c r="K171" s="64"/>
    </row>
    <row r="172" spans="2:11" s="39" customFormat="1">
      <c r="B172" s="68"/>
      <c r="F172" s="41"/>
      <c r="K172" s="64"/>
    </row>
    <row r="173" spans="2:11" s="39" customFormat="1">
      <c r="B173" s="68"/>
      <c r="F173" s="41"/>
      <c r="K173" s="64"/>
    </row>
    <row r="174" spans="2:11" s="39" customFormat="1">
      <c r="B174" s="68"/>
      <c r="F174" s="41"/>
      <c r="K174" s="64"/>
    </row>
    <row r="175" spans="2:11" s="39" customFormat="1">
      <c r="B175" s="68"/>
      <c r="F175" s="41"/>
      <c r="K175" s="64"/>
    </row>
    <row r="176" spans="2:11" s="39" customFormat="1">
      <c r="B176" s="68"/>
      <c r="F176" s="41"/>
      <c r="K176" s="64"/>
    </row>
    <row r="177" spans="2:11" s="39" customFormat="1">
      <c r="B177" s="68"/>
      <c r="F177" s="41"/>
      <c r="K177" s="64"/>
    </row>
    <row r="178" spans="2:11" s="39" customFormat="1">
      <c r="B178" s="68"/>
      <c r="F178" s="41"/>
      <c r="K178" s="64"/>
    </row>
    <row r="179" spans="2:11" s="39" customFormat="1">
      <c r="B179" s="68"/>
      <c r="F179" s="41"/>
      <c r="K179" s="64"/>
    </row>
    <row r="180" spans="2:11" s="39" customFormat="1">
      <c r="B180" s="68"/>
      <c r="F180" s="41"/>
      <c r="K180" s="64"/>
    </row>
    <row r="181" spans="2:11" s="39" customFormat="1">
      <c r="B181" s="68"/>
      <c r="F181" s="41"/>
      <c r="K181" s="64"/>
    </row>
    <row r="182" spans="2:11" s="39" customFormat="1">
      <c r="B182" s="68"/>
      <c r="F182" s="41"/>
      <c r="K182" s="64"/>
    </row>
    <row r="183" spans="2:11" s="39" customFormat="1">
      <c r="B183" s="68"/>
      <c r="F183" s="41"/>
      <c r="K183" s="64"/>
    </row>
    <row r="184" spans="2:11" s="39" customFormat="1">
      <c r="B184" s="68"/>
      <c r="F184" s="41"/>
      <c r="K184" s="64"/>
    </row>
    <row r="185" spans="2:11" s="39" customFormat="1">
      <c r="B185" s="68"/>
      <c r="F185" s="41"/>
      <c r="K185" s="64"/>
    </row>
    <row r="186" spans="2:11" s="39" customFormat="1">
      <c r="B186" s="68"/>
      <c r="F186" s="41"/>
      <c r="K186" s="64"/>
    </row>
    <row r="187" spans="2:11" s="39" customFormat="1">
      <c r="B187" s="68"/>
      <c r="F187" s="41"/>
      <c r="K187" s="64"/>
    </row>
    <row r="188" spans="2:11" s="39" customFormat="1">
      <c r="B188" s="68"/>
      <c r="F188" s="76"/>
      <c r="K188" s="64"/>
    </row>
    <row r="189" spans="2:11" s="39" customFormat="1">
      <c r="B189" s="68"/>
      <c r="F189" s="41"/>
      <c r="K189" s="64"/>
    </row>
    <row r="190" spans="2:11" s="39" customFormat="1">
      <c r="B190" s="68"/>
      <c r="F190" s="41"/>
      <c r="K190" s="64"/>
    </row>
    <row r="191" spans="2:11" s="39" customFormat="1">
      <c r="B191" s="68"/>
      <c r="F191" s="41"/>
      <c r="K191" s="64"/>
    </row>
    <row r="192" spans="2:11" s="39" customFormat="1">
      <c r="B192" s="68"/>
      <c r="F192" s="41"/>
      <c r="K192" s="64"/>
    </row>
    <row r="193" spans="2:11" s="39" customFormat="1">
      <c r="B193" s="68"/>
      <c r="F193" s="41"/>
      <c r="K193" s="64"/>
    </row>
    <row r="194" spans="2:11" s="39" customFormat="1">
      <c r="B194" s="68"/>
      <c r="F194" s="41"/>
      <c r="K194" s="64"/>
    </row>
    <row r="195" spans="2:11" s="39" customFormat="1">
      <c r="B195" s="68"/>
      <c r="F195" s="41"/>
      <c r="K195" s="64"/>
    </row>
    <row r="196" spans="2:11" s="39" customFormat="1">
      <c r="B196" s="68"/>
      <c r="F196" s="41"/>
      <c r="K196" s="64"/>
    </row>
    <row r="197" spans="2:11" s="39" customFormat="1">
      <c r="B197" s="68"/>
      <c r="F197" s="41"/>
      <c r="K197" s="64"/>
    </row>
    <row r="198" spans="2:11" s="39" customFormat="1">
      <c r="B198" s="68"/>
      <c r="F198" s="41"/>
      <c r="K198" s="64"/>
    </row>
    <row r="199" spans="2:11" s="39" customFormat="1">
      <c r="B199" s="68"/>
      <c r="F199" s="41"/>
      <c r="K199" s="64"/>
    </row>
    <row r="200" spans="2:11" s="39" customFormat="1">
      <c r="B200" s="68"/>
      <c r="F200" s="41"/>
      <c r="K200" s="64"/>
    </row>
    <row r="201" spans="2:11" s="39" customFormat="1">
      <c r="B201" s="68"/>
      <c r="F201" s="41"/>
      <c r="K201" s="64"/>
    </row>
    <row r="202" spans="2:11" s="39" customFormat="1">
      <c r="B202" s="68"/>
      <c r="F202" s="41"/>
      <c r="K202" s="64"/>
    </row>
    <row r="203" spans="2:11" s="39" customFormat="1">
      <c r="B203" s="68"/>
      <c r="F203" s="41"/>
      <c r="K203" s="64"/>
    </row>
    <row r="204" spans="2:11" s="39" customFormat="1">
      <c r="B204" s="68"/>
      <c r="F204" s="41"/>
      <c r="K204" s="64"/>
    </row>
    <row r="205" spans="2:11" s="39" customFormat="1">
      <c r="B205" s="68"/>
      <c r="F205" s="41"/>
      <c r="K205" s="64"/>
    </row>
    <row r="206" spans="2:11" s="39" customFormat="1">
      <c r="B206" s="68"/>
      <c r="F206" s="41"/>
      <c r="K206" s="64"/>
    </row>
    <row r="207" spans="2:11" s="39" customFormat="1">
      <c r="B207" s="68"/>
      <c r="F207" s="41"/>
      <c r="K207" s="64"/>
    </row>
    <row r="208" spans="2:11" s="39" customFormat="1">
      <c r="B208" s="68"/>
      <c r="F208" s="41"/>
      <c r="K208" s="64"/>
    </row>
    <row r="209" spans="2:11" s="39" customFormat="1">
      <c r="B209" s="68"/>
      <c r="F209" s="41"/>
      <c r="K209" s="64"/>
    </row>
    <row r="210" spans="2:11" s="39" customFormat="1">
      <c r="B210" s="68"/>
      <c r="F210" s="41"/>
      <c r="K210" s="64"/>
    </row>
    <row r="211" spans="2:11" s="39" customFormat="1">
      <c r="B211" s="68"/>
      <c r="F211" s="41"/>
      <c r="K211" s="64"/>
    </row>
    <row r="212" spans="2:11" s="39" customFormat="1">
      <c r="B212" s="68"/>
      <c r="F212" s="41"/>
      <c r="K212" s="64"/>
    </row>
    <row r="213" spans="2:11" s="39" customFormat="1">
      <c r="B213" s="68"/>
      <c r="F213" s="41"/>
      <c r="K213" s="64"/>
    </row>
    <row r="214" spans="2:11" s="39" customFormat="1">
      <c r="B214" s="68"/>
      <c r="F214" s="41"/>
      <c r="K214" s="64"/>
    </row>
    <row r="215" spans="2:11" s="39" customFormat="1">
      <c r="B215" s="68"/>
      <c r="F215" s="41"/>
      <c r="K215" s="64"/>
    </row>
    <row r="216" spans="2:11" s="39" customFormat="1">
      <c r="B216" s="68"/>
      <c r="F216" s="41"/>
      <c r="K216" s="64"/>
    </row>
    <row r="217" spans="2:11" s="39" customFormat="1">
      <c r="B217" s="68"/>
      <c r="F217" s="41"/>
      <c r="K217" s="64"/>
    </row>
    <row r="218" spans="2:11" s="39" customFormat="1">
      <c r="B218" s="68"/>
      <c r="F218" s="41"/>
      <c r="K218" s="64"/>
    </row>
    <row r="219" spans="2:11" s="39" customFormat="1">
      <c r="B219" s="68"/>
      <c r="F219" s="41"/>
      <c r="K219" s="64"/>
    </row>
    <row r="220" spans="2:11" s="39" customFormat="1">
      <c r="B220" s="68"/>
      <c r="F220" s="41"/>
      <c r="K220" s="64"/>
    </row>
    <row r="221" spans="2:11" s="39" customFormat="1">
      <c r="B221" s="68"/>
      <c r="F221" s="41"/>
      <c r="K221" s="64"/>
    </row>
    <row r="222" spans="2:11" s="39" customFormat="1">
      <c r="B222" s="68"/>
      <c r="F222" s="41"/>
      <c r="K222" s="64"/>
    </row>
    <row r="223" spans="2:11" s="39" customFormat="1">
      <c r="B223" s="68"/>
      <c r="F223" s="41"/>
      <c r="K223" s="64"/>
    </row>
    <row r="224" spans="2:11" s="39" customFormat="1">
      <c r="B224" s="68"/>
      <c r="F224" s="41"/>
      <c r="K224" s="64"/>
    </row>
    <row r="225" spans="2:11" s="39" customFormat="1">
      <c r="B225" s="68"/>
      <c r="F225" s="41"/>
      <c r="K225" s="64"/>
    </row>
    <row r="226" spans="2:11" s="39" customFormat="1">
      <c r="B226" s="68"/>
      <c r="F226" s="41"/>
      <c r="K226" s="64"/>
    </row>
    <row r="227" spans="2:11" s="39" customFormat="1">
      <c r="B227" s="68"/>
      <c r="F227" s="41"/>
      <c r="K227" s="64"/>
    </row>
    <row r="228" spans="2:11" s="39" customFormat="1">
      <c r="B228" s="68"/>
      <c r="F228" s="41"/>
      <c r="K228" s="64"/>
    </row>
    <row r="229" spans="2:11" s="39" customFormat="1">
      <c r="B229" s="68"/>
      <c r="F229" s="41"/>
      <c r="K229" s="64"/>
    </row>
    <row r="230" spans="2:11" s="39" customFormat="1">
      <c r="B230" s="68"/>
      <c r="F230" s="41"/>
      <c r="K230" s="64"/>
    </row>
    <row r="231" spans="2:11" s="39" customFormat="1">
      <c r="B231" s="68"/>
      <c r="F231" s="41"/>
      <c r="K231" s="64"/>
    </row>
    <row r="232" spans="2:11" s="39" customFormat="1">
      <c r="B232" s="68"/>
      <c r="F232" s="41"/>
      <c r="K232" s="64"/>
    </row>
    <row r="233" spans="2:11" s="39" customFormat="1">
      <c r="B233" s="68"/>
      <c r="F233" s="41"/>
      <c r="K233" s="64"/>
    </row>
    <row r="234" spans="2:11" s="39" customFormat="1">
      <c r="B234" s="68"/>
      <c r="F234" s="41"/>
      <c r="K234" s="64"/>
    </row>
    <row r="235" spans="2:11" s="39" customFormat="1">
      <c r="B235" s="68"/>
      <c r="F235" s="41"/>
      <c r="K235" s="64"/>
    </row>
    <row r="236" spans="2:11" s="39" customFormat="1">
      <c r="B236" s="68"/>
      <c r="F236" s="41"/>
      <c r="K236" s="64"/>
    </row>
    <row r="237" spans="2:11" s="39" customFormat="1">
      <c r="B237" s="68"/>
      <c r="F237" s="41"/>
      <c r="K237" s="64"/>
    </row>
    <row r="238" spans="2:11" s="39" customFormat="1">
      <c r="B238" s="68"/>
      <c r="F238" s="41"/>
      <c r="K238" s="64"/>
    </row>
    <row r="239" spans="2:11" s="39" customFormat="1">
      <c r="B239" s="68"/>
      <c r="F239" s="41"/>
      <c r="K239" s="64"/>
    </row>
    <row r="240" spans="2:11" s="39" customFormat="1">
      <c r="B240" s="68"/>
      <c r="F240" s="41"/>
      <c r="K240" s="64"/>
    </row>
    <row r="241" spans="2:11" s="39" customFormat="1">
      <c r="B241" s="68"/>
      <c r="F241" s="41"/>
      <c r="K241" s="64"/>
    </row>
    <row r="242" spans="2:11" s="39" customFormat="1">
      <c r="B242" s="68"/>
      <c r="F242" s="41"/>
      <c r="K242" s="64"/>
    </row>
    <row r="243" spans="2:11" s="39" customFormat="1">
      <c r="B243" s="68"/>
      <c r="F243" s="41"/>
      <c r="K243" s="64"/>
    </row>
    <row r="244" spans="2:11" s="39" customFormat="1">
      <c r="B244" s="68"/>
      <c r="F244" s="41"/>
      <c r="K244" s="64"/>
    </row>
    <row r="245" spans="2:11" s="39" customFormat="1">
      <c r="B245" s="68"/>
      <c r="F245" s="41"/>
      <c r="K245" s="64"/>
    </row>
    <row r="246" spans="2:11" s="39" customFormat="1">
      <c r="B246" s="68"/>
      <c r="F246" s="41"/>
      <c r="K246" s="64"/>
    </row>
    <row r="247" spans="2:11" s="39" customFormat="1">
      <c r="B247" s="68"/>
      <c r="F247" s="41"/>
      <c r="K247" s="64"/>
    </row>
    <row r="248" spans="2:11" s="39" customFormat="1">
      <c r="B248" s="68"/>
      <c r="F248" s="41"/>
      <c r="K248" s="64"/>
    </row>
    <row r="249" spans="2:11" s="39" customFormat="1">
      <c r="B249" s="68"/>
      <c r="F249" s="41"/>
      <c r="K249" s="64"/>
    </row>
    <row r="250" spans="2:11" s="39" customFormat="1">
      <c r="B250" s="68"/>
      <c r="F250" s="41"/>
      <c r="K250" s="64"/>
    </row>
    <row r="251" spans="2:11" s="39" customFormat="1">
      <c r="B251" s="68"/>
      <c r="F251" s="41"/>
      <c r="K251" s="64"/>
    </row>
    <row r="252" spans="2:11" s="39" customFormat="1">
      <c r="B252" s="68"/>
      <c r="F252" s="41"/>
      <c r="K252" s="64"/>
    </row>
    <row r="253" spans="2:11" s="39" customFormat="1">
      <c r="B253" s="68"/>
      <c r="F253" s="41"/>
      <c r="K253" s="64"/>
    </row>
    <row r="254" spans="2:11" s="39" customFormat="1">
      <c r="B254" s="68"/>
      <c r="F254" s="41"/>
      <c r="K254" s="64"/>
    </row>
    <row r="255" spans="2:11" s="39" customFormat="1">
      <c r="B255" s="68"/>
      <c r="F255" s="41"/>
      <c r="K255" s="64"/>
    </row>
    <row r="256" spans="2:11" s="39" customFormat="1">
      <c r="B256" s="68"/>
      <c r="F256" s="41"/>
      <c r="K256" s="64"/>
    </row>
    <row r="257" spans="2:11" s="39" customFormat="1">
      <c r="B257" s="68"/>
      <c r="F257" s="41"/>
      <c r="K257" s="64"/>
    </row>
    <row r="258" spans="2:11" s="39" customFormat="1">
      <c r="B258" s="68"/>
      <c r="F258" s="41"/>
      <c r="K258" s="64"/>
    </row>
    <row r="259" spans="2:11" s="39" customFormat="1">
      <c r="B259" s="68"/>
      <c r="F259" s="41"/>
      <c r="K259" s="64"/>
    </row>
    <row r="260" spans="2:11" s="39" customFormat="1">
      <c r="B260" s="68"/>
      <c r="F260" s="41"/>
      <c r="K260" s="64"/>
    </row>
    <row r="261" spans="2:11" s="39" customFormat="1">
      <c r="B261" s="68"/>
      <c r="F261" s="41"/>
      <c r="K261" s="64"/>
    </row>
    <row r="262" spans="2:11" s="39" customFormat="1">
      <c r="B262" s="68"/>
      <c r="F262" s="41"/>
      <c r="K262" s="64"/>
    </row>
    <row r="263" spans="2:11" s="39" customFormat="1">
      <c r="B263" s="68"/>
      <c r="F263" s="41"/>
      <c r="K263" s="64"/>
    </row>
    <row r="264" spans="2:11" s="39" customFormat="1">
      <c r="B264" s="68"/>
      <c r="F264" s="41"/>
      <c r="K264" s="64"/>
    </row>
    <row r="265" spans="2:11" s="39" customFormat="1">
      <c r="B265" s="68"/>
      <c r="F265" s="41"/>
      <c r="K265" s="64"/>
    </row>
    <row r="266" spans="2:11" s="39" customFormat="1">
      <c r="B266" s="68"/>
      <c r="F266" s="41"/>
      <c r="K266" s="64"/>
    </row>
    <row r="267" spans="2:11" s="39" customFormat="1">
      <c r="B267" s="68"/>
      <c r="F267" s="41"/>
      <c r="K267" s="64"/>
    </row>
    <row r="268" spans="2:11" s="39" customFormat="1">
      <c r="B268" s="68"/>
      <c r="F268" s="41"/>
      <c r="K268" s="64"/>
    </row>
    <row r="269" spans="2:11" s="39" customFormat="1">
      <c r="B269" s="68"/>
      <c r="F269" s="41"/>
      <c r="K269" s="64"/>
    </row>
    <row r="270" spans="2:11" s="39" customFormat="1">
      <c r="B270" s="68"/>
      <c r="F270" s="41"/>
      <c r="K270" s="64"/>
    </row>
    <row r="271" spans="2:11" s="39" customFormat="1">
      <c r="B271" s="68"/>
      <c r="F271" s="41"/>
      <c r="K271" s="64"/>
    </row>
    <row r="272" spans="2:11" s="39" customFormat="1">
      <c r="B272" s="68"/>
      <c r="F272" s="41"/>
      <c r="K272" s="64"/>
    </row>
    <row r="273" spans="2:11" s="39" customFormat="1">
      <c r="B273" s="68"/>
      <c r="F273" s="41"/>
      <c r="K273" s="64"/>
    </row>
    <row r="274" spans="2:11" s="39" customFormat="1">
      <c r="B274" s="68"/>
      <c r="F274" s="41"/>
      <c r="K274" s="64"/>
    </row>
    <row r="275" spans="2:11" s="39" customFormat="1">
      <c r="B275" s="68"/>
      <c r="F275" s="41"/>
      <c r="K275" s="64"/>
    </row>
    <row r="276" spans="2:11" s="39" customFormat="1">
      <c r="B276" s="68"/>
      <c r="F276" s="41"/>
      <c r="K276" s="64"/>
    </row>
    <row r="277" spans="2:11" s="39" customFormat="1">
      <c r="B277" s="68"/>
      <c r="F277" s="41"/>
      <c r="K277" s="64"/>
    </row>
    <row r="278" spans="2:11" s="39" customFormat="1">
      <c r="B278" s="68"/>
      <c r="F278" s="41"/>
      <c r="K278" s="64"/>
    </row>
    <row r="279" spans="2:11" s="39" customFormat="1">
      <c r="B279" s="68"/>
      <c r="F279" s="41"/>
      <c r="K279" s="64"/>
    </row>
    <row r="280" spans="2:11" s="39" customFormat="1">
      <c r="B280" s="68"/>
      <c r="F280" s="41"/>
      <c r="K280" s="64"/>
    </row>
    <row r="281" spans="2:11" s="39" customFormat="1">
      <c r="B281" s="68"/>
      <c r="F281" s="41"/>
      <c r="K281" s="64"/>
    </row>
    <row r="282" spans="2:11" s="39" customFormat="1">
      <c r="B282" s="68"/>
      <c r="F282" s="41"/>
      <c r="K282" s="64"/>
    </row>
    <row r="283" spans="2:11" s="39" customFormat="1">
      <c r="B283" s="68"/>
      <c r="F283" s="41"/>
      <c r="K283" s="64"/>
    </row>
    <row r="284" spans="2:11" s="39" customFormat="1">
      <c r="B284" s="68"/>
      <c r="F284" s="41"/>
      <c r="K284" s="64"/>
    </row>
    <row r="285" spans="2:11" s="39" customFormat="1">
      <c r="B285" s="68"/>
      <c r="F285" s="41"/>
      <c r="K285" s="64"/>
    </row>
    <row r="286" spans="2:11" s="39" customFormat="1">
      <c r="B286" s="68"/>
      <c r="F286" s="41"/>
      <c r="K286" s="64"/>
    </row>
    <row r="287" spans="2:11" s="39" customFormat="1">
      <c r="B287" s="68"/>
      <c r="F287" s="41"/>
      <c r="K287" s="64"/>
    </row>
    <row r="288" spans="2:11" s="39" customFormat="1">
      <c r="B288" s="68"/>
      <c r="F288" s="41"/>
      <c r="K288" s="64"/>
    </row>
    <row r="289" spans="2:11" s="39" customFormat="1">
      <c r="B289" s="68"/>
      <c r="F289" s="41"/>
      <c r="K289" s="64"/>
    </row>
    <row r="290" spans="2:11" s="39" customFormat="1">
      <c r="B290" s="68"/>
      <c r="F290" s="41"/>
      <c r="K290" s="64"/>
    </row>
    <row r="291" spans="2:11" s="39" customFormat="1">
      <c r="B291" s="68"/>
      <c r="F291" s="41"/>
      <c r="K291" s="64"/>
    </row>
    <row r="292" spans="2:11" s="39" customFormat="1">
      <c r="B292" s="68"/>
      <c r="F292" s="41"/>
      <c r="K292" s="64"/>
    </row>
    <row r="293" spans="2:11" s="39" customFormat="1">
      <c r="B293" s="68"/>
      <c r="F293" s="41"/>
      <c r="K293" s="64"/>
    </row>
    <row r="294" spans="2:11" s="39" customFormat="1">
      <c r="B294" s="68"/>
      <c r="F294" s="41"/>
      <c r="K294" s="64"/>
    </row>
    <row r="295" spans="2:11" s="39" customFormat="1">
      <c r="B295" s="68"/>
      <c r="F295" s="41"/>
      <c r="K295" s="64"/>
    </row>
    <row r="296" spans="2:11" s="39" customFormat="1">
      <c r="B296" s="68"/>
      <c r="F296" s="41"/>
      <c r="K296" s="64"/>
    </row>
    <row r="297" spans="2:11" s="39" customFormat="1">
      <c r="B297" s="68"/>
      <c r="F297" s="41"/>
      <c r="K297" s="64"/>
    </row>
    <row r="298" spans="2:11" s="39" customFormat="1">
      <c r="B298" s="68"/>
      <c r="F298" s="41"/>
      <c r="K298" s="64"/>
    </row>
    <row r="299" spans="2:11" s="39" customFormat="1">
      <c r="B299" s="68"/>
      <c r="F299" s="41"/>
      <c r="K299" s="64"/>
    </row>
    <row r="300" spans="2:11" s="39" customFormat="1">
      <c r="B300" s="68"/>
      <c r="F300" s="41"/>
      <c r="K300" s="64"/>
    </row>
    <row r="301" spans="2:11" s="39" customFormat="1">
      <c r="B301" s="68"/>
      <c r="F301" s="41"/>
      <c r="K301" s="64"/>
    </row>
    <row r="302" spans="2:11" s="39" customFormat="1">
      <c r="B302" s="68"/>
      <c r="F302" s="41"/>
      <c r="K302" s="64"/>
    </row>
    <row r="303" spans="2:11" s="39" customFormat="1">
      <c r="B303" s="68"/>
      <c r="F303" s="41"/>
      <c r="K303" s="64"/>
    </row>
    <row r="304" spans="2:11" s="39" customFormat="1">
      <c r="B304" s="68"/>
      <c r="F304" s="41"/>
      <c r="K304" s="64"/>
    </row>
    <row r="305" spans="2:11" s="39" customFormat="1">
      <c r="B305" s="68"/>
      <c r="F305" s="41"/>
      <c r="K305" s="64"/>
    </row>
    <row r="306" spans="2:11" s="39" customFormat="1">
      <c r="B306" s="68"/>
      <c r="F306" s="41"/>
      <c r="K306" s="64"/>
    </row>
    <row r="307" spans="2:11" s="39" customFormat="1">
      <c r="B307" s="68"/>
      <c r="F307" s="41"/>
      <c r="K307" s="64"/>
    </row>
    <row r="308" spans="2:11" s="39" customFormat="1">
      <c r="B308" s="68"/>
      <c r="F308" s="41"/>
      <c r="K308" s="64"/>
    </row>
    <row r="309" spans="2:11" s="39" customFormat="1">
      <c r="B309" s="68"/>
      <c r="F309" s="41"/>
      <c r="K309" s="64"/>
    </row>
    <row r="1048559" spans="6:6">
      <c r="F1048559" s="18" t="e">
        <f>SUM(#REF!)</f>
        <v>#REF!</v>
      </c>
    </row>
  </sheetData>
  <mergeCells count="1">
    <mergeCell ref="A1:J1"/>
  </mergeCells>
  <pageMargins left="0.7" right="0.7" top="0.27" bottom="0.32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1"/>
  <sheetViews>
    <sheetView zoomScaleNormal="100" workbookViewId="0">
      <pane ySplit="2" topLeftCell="A3" activePane="bottomLeft" state="frozen"/>
      <selection pane="bottomLeft" activeCell="K4" sqref="K4"/>
    </sheetView>
  </sheetViews>
  <sheetFormatPr defaultColWidth="13.7109375" defaultRowHeight="12"/>
  <cols>
    <col min="1" max="1" width="4" style="20" customWidth="1"/>
    <col min="2" max="2" width="12.85546875" style="24" customWidth="1"/>
    <col min="3" max="3" width="17.28515625" style="20" customWidth="1"/>
    <col min="4" max="4" width="15.5703125" style="24" customWidth="1"/>
    <col min="5" max="5" width="16.85546875" style="24" customWidth="1"/>
    <col min="6" max="6" width="11" style="20" customWidth="1"/>
    <col min="7" max="7" width="10.7109375" style="20" customWidth="1"/>
    <col min="8" max="8" width="8.140625" style="20" customWidth="1"/>
    <col min="9" max="9" width="8.5703125" style="20" customWidth="1"/>
    <col min="10" max="10" width="10.140625" style="24" customWidth="1"/>
    <col min="11" max="11" width="28.28515625" style="24" customWidth="1"/>
    <col min="12" max="12" width="21.7109375" style="24" customWidth="1"/>
    <col min="13" max="16384" width="13.7109375" style="24"/>
  </cols>
  <sheetData>
    <row r="1" spans="1:17" ht="20.25" customHeight="1">
      <c r="A1" s="58" t="s">
        <v>222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60"/>
    </row>
    <row r="2" spans="1:17" ht="84.75" customHeight="1">
      <c r="A2" s="28" t="s">
        <v>0</v>
      </c>
      <c r="B2" s="28" t="s">
        <v>1</v>
      </c>
      <c r="C2" s="28" t="s">
        <v>8</v>
      </c>
      <c r="D2" s="28" t="s">
        <v>9</v>
      </c>
      <c r="E2" s="28" t="s">
        <v>10</v>
      </c>
      <c r="F2" s="28" t="s">
        <v>16</v>
      </c>
      <c r="G2" s="28" t="s">
        <v>4</v>
      </c>
      <c r="H2" s="28" t="s">
        <v>17</v>
      </c>
      <c r="I2" s="28" t="s">
        <v>204</v>
      </c>
      <c r="J2" s="28" t="s">
        <v>11</v>
      </c>
      <c r="K2" s="28" t="s">
        <v>12</v>
      </c>
      <c r="L2" s="28" t="s">
        <v>13</v>
      </c>
    </row>
    <row r="3" spans="1:17" ht="89.25" customHeight="1">
      <c r="A3" s="20">
        <v>1</v>
      </c>
      <c r="B3" s="25" t="s">
        <v>202</v>
      </c>
      <c r="C3" s="20" t="s">
        <v>203</v>
      </c>
      <c r="D3" s="26" t="s">
        <v>206</v>
      </c>
      <c r="E3" s="27" t="s">
        <v>219</v>
      </c>
      <c r="F3" s="26">
        <v>3113312.95</v>
      </c>
      <c r="G3" s="20">
        <v>1541408</v>
      </c>
      <c r="H3" s="20">
        <v>1541408</v>
      </c>
      <c r="I3" s="26">
        <v>0</v>
      </c>
      <c r="J3" s="26" t="s">
        <v>205</v>
      </c>
      <c r="K3" s="16" t="s">
        <v>197</v>
      </c>
      <c r="L3" s="26" t="s">
        <v>230</v>
      </c>
      <c r="M3" s="40" t="s">
        <v>236</v>
      </c>
    </row>
    <row r="4" spans="1:17" ht="99.75" customHeight="1">
      <c r="A4" s="20">
        <v>2</v>
      </c>
      <c r="B4" s="25" t="s">
        <v>207</v>
      </c>
      <c r="C4" s="20" t="s">
        <v>203</v>
      </c>
      <c r="D4" s="26" t="s">
        <v>208</v>
      </c>
      <c r="E4" s="27" t="s">
        <v>209</v>
      </c>
      <c r="F4" s="26">
        <v>2072674.41</v>
      </c>
      <c r="I4" s="26"/>
      <c r="J4" s="26" t="s">
        <v>210</v>
      </c>
      <c r="K4" s="16" t="s">
        <v>238</v>
      </c>
      <c r="L4" s="26" t="s">
        <v>237</v>
      </c>
    </row>
    <row r="5" spans="1:17" ht="85.5" customHeight="1">
      <c r="A5" s="38">
        <v>3</v>
      </c>
      <c r="B5" s="25" t="s">
        <v>223</v>
      </c>
      <c r="C5" s="20" t="s">
        <v>224</v>
      </c>
      <c r="D5" s="26" t="s">
        <v>225</v>
      </c>
      <c r="E5" s="27" t="s">
        <v>226</v>
      </c>
      <c r="F5" s="26">
        <v>2152535.41</v>
      </c>
      <c r="G5" s="20">
        <v>2278000</v>
      </c>
      <c r="H5" s="20">
        <v>0</v>
      </c>
      <c r="I5" s="26">
        <v>2278000</v>
      </c>
      <c r="J5" s="26">
        <v>1</v>
      </c>
      <c r="K5" s="24" t="s">
        <v>233</v>
      </c>
      <c r="M5" s="24" t="s">
        <v>234</v>
      </c>
      <c r="Q5" s="26" t="s">
        <v>227</v>
      </c>
    </row>
    <row r="6" spans="1:17" ht="13.5" customHeight="1">
      <c r="B6" s="25"/>
      <c r="D6" s="26"/>
      <c r="E6" s="27"/>
      <c r="F6" s="26"/>
      <c r="I6" s="26"/>
      <c r="J6" s="26"/>
      <c r="K6" s="16"/>
      <c r="L6" s="26"/>
    </row>
    <row r="7" spans="1:17" ht="12.75" customHeight="1">
      <c r="B7" s="25"/>
      <c r="D7" s="26"/>
      <c r="E7" s="17"/>
      <c r="F7" s="17"/>
      <c r="G7" s="19"/>
      <c r="H7" s="19"/>
      <c r="I7" s="26"/>
      <c r="J7" s="20"/>
      <c r="K7" s="20"/>
      <c r="L7" s="20"/>
    </row>
    <row r="8" spans="1:17">
      <c r="B8" s="25"/>
      <c r="D8" s="26"/>
      <c r="E8" s="17"/>
      <c r="F8" s="17"/>
      <c r="G8" s="19"/>
      <c r="H8" s="19"/>
      <c r="J8" s="20"/>
      <c r="K8" s="20"/>
      <c r="L8" s="20"/>
    </row>
    <row r="9" spans="1:17">
      <c r="B9" s="25"/>
      <c r="E9" s="17"/>
      <c r="F9" s="17"/>
      <c r="G9" s="19"/>
      <c r="H9" s="19"/>
    </row>
    <row r="10" spans="1:17">
      <c r="B10" s="25"/>
      <c r="E10" s="17"/>
      <c r="F10" s="17"/>
      <c r="G10" s="19"/>
      <c r="H10" s="19"/>
    </row>
    <row r="11" spans="1:17">
      <c r="D11" s="20"/>
    </row>
  </sheetData>
  <mergeCells count="1">
    <mergeCell ref="A1:L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topLeftCell="A7" workbookViewId="0">
      <selection activeCell="K11" sqref="K11"/>
    </sheetView>
  </sheetViews>
  <sheetFormatPr defaultColWidth="7.140625" defaultRowHeight="12.75"/>
  <cols>
    <col min="1" max="1" width="6.85546875" style="1" bestFit="1" customWidth="1"/>
    <col min="2" max="2" width="22.85546875" style="4" customWidth="1"/>
    <col min="3" max="3" width="9.7109375" style="1" customWidth="1"/>
    <col min="4" max="4" width="9.85546875" style="13" customWidth="1"/>
    <col min="5" max="5" width="9.42578125" style="1" customWidth="1"/>
    <col min="6" max="6" width="12.7109375" style="1" customWidth="1"/>
    <col min="7" max="7" width="11" style="1" customWidth="1"/>
    <col min="8" max="8" width="13.28515625" style="1" customWidth="1"/>
    <col min="9" max="9" width="15" style="1" customWidth="1"/>
    <col min="10" max="10" width="19.140625" style="1" customWidth="1"/>
    <col min="11" max="11" width="30.42578125" style="1" customWidth="1"/>
    <col min="12" max="16384" width="7.140625" style="1"/>
  </cols>
  <sheetData>
    <row r="1" spans="1:11" s="10" customFormat="1" ht="48">
      <c r="A1" s="14" t="s">
        <v>0</v>
      </c>
      <c r="B1" s="23" t="s">
        <v>1</v>
      </c>
      <c r="C1" s="14" t="s">
        <v>15</v>
      </c>
      <c r="D1" s="14" t="s">
        <v>2</v>
      </c>
      <c r="E1" s="14" t="s">
        <v>3</v>
      </c>
      <c r="F1" s="15" t="s">
        <v>4</v>
      </c>
      <c r="G1" s="14" t="s">
        <v>5</v>
      </c>
      <c r="H1" s="14" t="s">
        <v>6</v>
      </c>
      <c r="I1" s="14" t="s">
        <v>7</v>
      </c>
    </row>
    <row r="2" spans="1:11" ht="25.5">
      <c r="A2" s="2">
        <v>1</v>
      </c>
      <c r="B2" s="6" t="s">
        <v>191</v>
      </c>
      <c r="C2" s="2"/>
      <c r="D2" s="12"/>
      <c r="E2" s="5">
        <v>2007</v>
      </c>
      <c r="F2" s="5">
        <v>26315.79</v>
      </c>
      <c r="G2" s="5"/>
      <c r="H2" s="5"/>
      <c r="I2" s="2" t="s">
        <v>192</v>
      </c>
      <c r="J2" s="61" t="s">
        <v>213</v>
      </c>
    </row>
    <row r="3" spans="1:11" ht="51">
      <c r="A3" s="2">
        <v>2</v>
      </c>
      <c r="B3" s="6" t="s">
        <v>211</v>
      </c>
      <c r="C3" s="2"/>
      <c r="D3" s="12"/>
      <c r="E3" s="5">
        <v>2007</v>
      </c>
      <c r="F3" s="5">
        <v>71509.5</v>
      </c>
      <c r="G3" s="5"/>
      <c r="H3" s="5"/>
      <c r="I3" s="2" t="s">
        <v>212</v>
      </c>
      <c r="J3" s="62"/>
      <c r="K3" s="1" t="s">
        <v>217</v>
      </c>
    </row>
    <row r="4" spans="1:11" ht="25.5">
      <c r="A4" s="2">
        <v>3</v>
      </c>
      <c r="B4" s="8" t="s">
        <v>193</v>
      </c>
      <c r="C4" s="7"/>
      <c r="D4" s="3"/>
      <c r="E4" s="7">
        <v>2009</v>
      </c>
      <c r="F4" s="7">
        <v>237652</v>
      </c>
      <c r="G4" s="7"/>
      <c r="H4" s="7"/>
      <c r="I4" s="2" t="s">
        <v>194</v>
      </c>
      <c r="J4" s="63"/>
    </row>
    <row r="5" spans="1:11" s="24" customFormat="1" ht="85.5" customHeight="1">
      <c r="A5" s="2">
        <v>4</v>
      </c>
      <c r="B5" s="25" t="s">
        <v>223</v>
      </c>
      <c r="C5" s="20" t="s">
        <v>224</v>
      </c>
      <c r="D5" s="26" t="s">
        <v>225</v>
      </c>
      <c r="E5" s="27" t="s">
        <v>226</v>
      </c>
      <c r="F5" s="26">
        <v>2152535.41</v>
      </c>
      <c r="G5" s="20">
        <v>2278000</v>
      </c>
      <c r="H5" s="20">
        <v>0</v>
      </c>
      <c r="I5" s="26" t="s">
        <v>227</v>
      </c>
      <c r="J5" s="26" t="s">
        <v>205</v>
      </c>
      <c r="K5" s="24" t="s">
        <v>233</v>
      </c>
    </row>
    <row r="6" spans="1:11" s="16" customFormat="1" ht="180">
      <c r="A6" s="2">
        <v>5</v>
      </c>
      <c r="B6" s="36" t="s">
        <v>228</v>
      </c>
      <c r="D6" s="16">
        <v>1</v>
      </c>
      <c r="E6" s="16">
        <v>2020</v>
      </c>
      <c r="F6" s="37">
        <v>2575720.83</v>
      </c>
      <c r="G6" s="16">
        <v>0</v>
      </c>
      <c r="H6" s="37">
        <v>2575720.83</v>
      </c>
      <c r="I6" s="36" t="s">
        <v>229</v>
      </c>
      <c r="K6" s="18" t="s">
        <v>235</v>
      </c>
    </row>
    <row r="7" spans="1:11" s="41" customFormat="1" ht="72">
      <c r="A7" s="2">
        <v>6</v>
      </c>
      <c r="B7" s="42" t="s">
        <v>215</v>
      </c>
      <c r="C7" s="43">
        <v>10135003</v>
      </c>
      <c r="D7" s="43">
        <v>1</v>
      </c>
      <c r="E7" s="44">
        <v>39119</v>
      </c>
      <c r="F7" s="43">
        <v>300000</v>
      </c>
      <c r="G7" s="43">
        <v>300000</v>
      </c>
      <c r="H7" s="43">
        <v>0</v>
      </c>
      <c r="I7" s="41" t="s">
        <v>214</v>
      </c>
      <c r="K7" s="41" t="s">
        <v>232</v>
      </c>
    </row>
    <row r="8" spans="1:11" s="39" customFormat="1" ht="110.25" customHeight="1">
      <c r="A8" s="47">
        <v>7</v>
      </c>
      <c r="B8" s="48" t="s">
        <v>240</v>
      </c>
      <c r="C8" s="49" t="s">
        <v>37</v>
      </c>
      <c r="D8" s="49">
        <v>1</v>
      </c>
      <c r="E8" s="50">
        <v>2014</v>
      </c>
      <c r="F8" s="49">
        <v>89740</v>
      </c>
      <c r="G8" s="49">
        <v>50852.78</v>
      </c>
      <c r="H8" s="49">
        <v>38887.22</v>
      </c>
      <c r="I8" s="39" t="s">
        <v>198</v>
      </c>
      <c r="K8" s="51" t="s">
        <v>241</v>
      </c>
    </row>
    <row r="9" spans="1:11" s="39" customFormat="1" ht="108.75" customHeight="1">
      <c r="A9" s="47">
        <v>8</v>
      </c>
      <c r="B9" s="48" t="s">
        <v>38</v>
      </c>
      <c r="C9" s="49" t="s">
        <v>39</v>
      </c>
      <c r="D9" s="49">
        <v>1</v>
      </c>
      <c r="E9" s="49">
        <v>2014</v>
      </c>
      <c r="F9" s="49">
        <v>92712</v>
      </c>
      <c r="G9" s="49">
        <v>17512.38</v>
      </c>
      <c r="H9" s="49">
        <v>75199.62</v>
      </c>
      <c r="I9" s="39" t="s">
        <v>198</v>
      </c>
      <c r="K9" s="51" t="s">
        <v>241</v>
      </c>
    </row>
    <row r="10" spans="1:11" s="18" customFormat="1" ht="132">
      <c r="A10" s="18">
        <v>9</v>
      </c>
      <c r="B10" s="52" t="s">
        <v>242</v>
      </c>
      <c r="C10" s="53"/>
      <c r="D10" s="53">
        <v>1</v>
      </c>
      <c r="E10" s="54">
        <v>2008</v>
      </c>
      <c r="F10" s="53">
        <v>345000</v>
      </c>
      <c r="G10" s="53">
        <v>0</v>
      </c>
      <c r="H10" s="53">
        <v>0</v>
      </c>
      <c r="I10" s="41"/>
      <c r="K10" s="18" t="s">
        <v>241</v>
      </c>
    </row>
    <row r="11" spans="1:11" s="39" customFormat="1" ht="120">
      <c r="B11" s="45" t="s">
        <v>243</v>
      </c>
      <c r="D11" s="39">
        <v>1</v>
      </c>
      <c r="E11" s="39">
        <v>2022</v>
      </c>
      <c r="F11" s="46">
        <v>10999</v>
      </c>
      <c r="H11" s="41">
        <v>0</v>
      </c>
      <c r="I11" s="16" t="s">
        <v>239</v>
      </c>
      <c r="K11" s="18" t="s">
        <v>244</v>
      </c>
    </row>
    <row r="12" spans="1:11">
      <c r="B12" s="6"/>
    </row>
    <row r="13" spans="1:11">
      <c r="B13" s="6"/>
    </row>
    <row r="14" spans="1:11">
      <c r="B14" s="6"/>
      <c r="E14" s="11"/>
    </row>
    <row r="15" spans="1:11">
      <c r="B15" s="6"/>
      <c r="E15" s="11"/>
    </row>
    <row r="16" spans="1:11">
      <c r="B16" s="6"/>
      <c r="E16" s="11"/>
    </row>
    <row r="17" spans="2:5">
      <c r="B17" s="6"/>
      <c r="E17" s="11"/>
    </row>
    <row r="18" spans="2:5">
      <c r="B18" s="6"/>
      <c r="E18" s="11"/>
    </row>
    <row r="19" spans="2:5">
      <c r="B19" s="6"/>
      <c r="E19" s="11"/>
    </row>
    <row r="20" spans="2:5">
      <c r="B20" s="6"/>
      <c r="E20" s="11"/>
    </row>
    <row r="21" spans="2:5">
      <c r="B21" s="6"/>
      <c r="E21" s="11"/>
    </row>
    <row r="22" spans="2:5">
      <c r="B22" s="6"/>
      <c r="E22" s="11"/>
    </row>
    <row r="23" spans="2:5">
      <c r="B23" s="6"/>
      <c r="E23" s="11"/>
    </row>
    <row r="24" spans="2:5">
      <c r="B24" s="6"/>
      <c r="E24" s="11"/>
    </row>
    <row r="25" spans="2:5">
      <c r="B25" s="6"/>
    </row>
    <row r="26" spans="2:5">
      <c r="B26" s="6"/>
    </row>
    <row r="27" spans="2:5">
      <c r="B27" s="6"/>
    </row>
    <row r="28" spans="2:5">
      <c r="B28" s="6"/>
    </row>
    <row r="29" spans="2:5">
      <c r="B29" s="6"/>
    </row>
    <row r="30" spans="2:5">
      <c r="B30" s="6"/>
    </row>
    <row r="31" spans="2:5">
      <c r="B31" s="6"/>
    </row>
    <row r="32" spans="2:5">
      <c r="B32" s="6"/>
    </row>
    <row r="33" spans="2:2">
      <c r="B33" s="6"/>
    </row>
    <row r="34" spans="2:2">
      <c r="B34" s="6"/>
    </row>
    <row r="35" spans="2:2">
      <c r="B35" s="6"/>
    </row>
    <row r="36" spans="2:2">
      <c r="B36" s="6"/>
    </row>
    <row r="37" spans="2:2">
      <c r="B37" s="9"/>
    </row>
  </sheetData>
  <mergeCells count="1">
    <mergeCell ref="J2:J4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48522"/>
  <sheetViews>
    <sheetView tabSelected="1" zoomScale="90" zoomScaleNormal="90" workbookViewId="0">
      <selection sqref="A1:H83"/>
    </sheetView>
  </sheetViews>
  <sheetFormatPr defaultColWidth="11.85546875" defaultRowHeight="12"/>
  <cols>
    <col min="1" max="1" width="4" style="16" bestFit="1" customWidth="1"/>
    <col min="2" max="2" width="36.140625" style="21" customWidth="1"/>
    <col min="3" max="3" width="12.140625" style="16" customWidth="1"/>
    <col min="4" max="5" width="10.140625" style="16" customWidth="1"/>
    <col min="6" max="6" width="11.5703125" style="18" bestFit="1" customWidth="1"/>
    <col min="7" max="7" width="12.85546875" style="16" bestFit="1" customWidth="1"/>
    <col min="8" max="8" width="11.42578125" style="16" bestFit="1" customWidth="1"/>
    <col min="9" max="9" width="31.85546875" style="16" customWidth="1"/>
    <col min="10" max="10" width="16.42578125" style="16" customWidth="1"/>
    <col min="11" max="11" width="11.85546875" style="33"/>
    <col min="12" max="16384" width="11.85546875" style="16"/>
  </cols>
  <sheetData>
    <row r="1" spans="1:11" ht="36">
      <c r="A1" s="14" t="s">
        <v>0</v>
      </c>
      <c r="B1" s="14" t="s">
        <v>1</v>
      </c>
      <c r="C1" s="14" t="s">
        <v>15</v>
      </c>
      <c r="D1" s="14" t="s">
        <v>2</v>
      </c>
      <c r="E1" s="14" t="s">
        <v>3</v>
      </c>
      <c r="F1" s="15" t="s">
        <v>4</v>
      </c>
      <c r="G1" s="14" t="s">
        <v>5</v>
      </c>
      <c r="H1" s="14" t="s">
        <v>6</v>
      </c>
      <c r="I1" s="14" t="s">
        <v>7</v>
      </c>
      <c r="J1" s="14" t="s">
        <v>14</v>
      </c>
      <c r="K1" s="33" t="s">
        <v>218</v>
      </c>
    </row>
    <row r="2" spans="1:11" ht="24">
      <c r="A2" s="16">
        <v>1</v>
      </c>
      <c r="B2" s="29" t="s">
        <v>200</v>
      </c>
      <c r="C2" s="30">
        <v>10134116</v>
      </c>
      <c r="D2" s="30">
        <v>1</v>
      </c>
      <c r="E2" s="30">
        <v>2011</v>
      </c>
      <c r="F2" s="34">
        <v>3510</v>
      </c>
      <c r="G2" s="34">
        <v>3510</v>
      </c>
      <c r="H2" s="30">
        <v>0</v>
      </c>
    </row>
    <row r="3" spans="1:11">
      <c r="A3" s="16">
        <v>2</v>
      </c>
      <c r="B3" s="29" t="s">
        <v>19</v>
      </c>
      <c r="C3" s="30">
        <v>10138049</v>
      </c>
      <c r="D3" s="30">
        <v>1</v>
      </c>
      <c r="E3" s="30">
        <v>2012</v>
      </c>
      <c r="F3" s="34">
        <v>22260</v>
      </c>
      <c r="G3" s="34">
        <v>2260</v>
      </c>
      <c r="H3" s="30">
        <v>0</v>
      </c>
    </row>
    <row r="4" spans="1:11">
      <c r="A4" s="16">
        <v>3</v>
      </c>
      <c r="B4" s="29" t="s">
        <v>20</v>
      </c>
      <c r="C4" s="30">
        <v>10134044</v>
      </c>
      <c r="D4" s="30">
        <v>1</v>
      </c>
      <c r="E4" s="30">
        <v>2011</v>
      </c>
      <c r="F4" s="34">
        <v>5015</v>
      </c>
      <c r="G4" s="34">
        <v>5015</v>
      </c>
      <c r="H4" s="30">
        <v>0</v>
      </c>
    </row>
    <row r="5" spans="1:11">
      <c r="A5" s="16">
        <v>4</v>
      </c>
      <c r="B5" s="29" t="s">
        <v>21</v>
      </c>
      <c r="C5" s="30">
        <v>10134032</v>
      </c>
      <c r="D5" s="30">
        <v>1</v>
      </c>
      <c r="E5" s="30">
        <v>2005</v>
      </c>
      <c r="F5" s="34">
        <v>39808.400000000001</v>
      </c>
      <c r="G5" s="34">
        <v>39808.400000000001</v>
      </c>
      <c r="H5" s="30">
        <v>0</v>
      </c>
    </row>
    <row r="6" spans="1:11">
      <c r="A6" s="16">
        <v>5</v>
      </c>
      <c r="B6" s="29" t="s">
        <v>22</v>
      </c>
      <c r="C6" s="30">
        <v>10134056</v>
      </c>
      <c r="D6" s="30">
        <v>1</v>
      </c>
      <c r="E6" s="30">
        <v>2002</v>
      </c>
      <c r="F6" s="34">
        <v>16406.53</v>
      </c>
      <c r="G6" s="34">
        <v>16406.53</v>
      </c>
      <c r="H6" s="30">
        <v>0</v>
      </c>
    </row>
    <row r="7" spans="1:11">
      <c r="A7" s="16">
        <v>6</v>
      </c>
      <c r="B7" s="29" t="s">
        <v>23</v>
      </c>
      <c r="C7" s="30">
        <v>10134034</v>
      </c>
      <c r="D7" s="30">
        <v>1</v>
      </c>
      <c r="E7" s="30">
        <v>2005</v>
      </c>
      <c r="F7" s="34">
        <v>6487.74</v>
      </c>
      <c r="G7" s="34">
        <v>6487.74</v>
      </c>
      <c r="H7" s="30">
        <v>0</v>
      </c>
    </row>
    <row r="8" spans="1:11">
      <c r="A8" s="16">
        <v>7</v>
      </c>
      <c r="B8" s="29" t="s">
        <v>24</v>
      </c>
      <c r="C8" s="30">
        <v>10134052</v>
      </c>
      <c r="D8" s="30">
        <v>1</v>
      </c>
      <c r="E8" s="30">
        <v>2011</v>
      </c>
      <c r="F8" s="34">
        <v>4475</v>
      </c>
      <c r="G8" s="34">
        <v>4475</v>
      </c>
      <c r="H8" s="30">
        <v>0</v>
      </c>
    </row>
    <row r="9" spans="1:11" ht="18" customHeight="1">
      <c r="A9" s="16">
        <v>8</v>
      </c>
      <c r="B9" s="29" t="s">
        <v>25</v>
      </c>
      <c r="C9" s="30">
        <v>10134041</v>
      </c>
      <c r="D9" s="30">
        <v>1</v>
      </c>
      <c r="E9" s="30">
        <v>2008</v>
      </c>
      <c r="F9" s="34">
        <v>4590</v>
      </c>
      <c r="G9" s="34">
        <v>4590</v>
      </c>
      <c r="H9" s="30">
        <v>0</v>
      </c>
    </row>
    <row r="10" spans="1:11">
      <c r="A10" s="16">
        <v>9</v>
      </c>
      <c r="B10" s="29" t="s">
        <v>26</v>
      </c>
      <c r="C10" s="30">
        <v>10134012</v>
      </c>
      <c r="D10" s="30">
        <v>1</v>
      </c>
      <c r="E10" s="30">
        <v>2009</v>
      </c>
      <c r="F10" s="34">
        <v>20479</v>
      </c>
      <c r="G10" s="34">
        <v>20479</v>
      </c>
      <c r="H10" s="30">
        <v>0</v>
      </c>
    </row>
    <row r="11" spans="1:11">
      <c r="A11" s="16">
        <v>10</v>
      </c>
      <c r="B11" s="29" t="s">
        <v>27</v>
      </c>
      <c r="C11" s="30" t="s">
        <v>28</v>
      </c>
      <c r="D11" s="30">
        <v>1</v>
      </c>
      <c r="E11" s="30">
        <v>2013</v>
      </c>
      <c r="F11" s="34">
        <v>3785</v>
      </c>
      <c r="G11" s="34">
        <v>3785</v>
      </c>
      <c r="H11" s="30">
        <v>0</v>
      </c>
    </row>
    <row r="12" spans="1:11">
      <c r="A12" s="16">
        <v>11</v>
      </c>
      <c r="B12" s="29" t="s">
        <v>29</v>
      </c>
      <c r="C12" s="30">
        <v>10134095</v>
      </c>
      <c r="D12" s="30">
        <v>1</v>
      </c>
      <c r="E12" s="30">
        <v>2011</v>
      </c>
      <c r="F12" s="34">
        <v>33310</v>
      </c>
      <c r="G12" s="34">
        <v>33310</v>
      </c>
      <c r="H12" s="30">
        <v>0</v>
      </c>
    </row>
    <row r="13" spans="1:11">
      <c r="A13" s="16">
        <v>12</v>
      </c>
      <c r="B13" s="29" t="s">
        <v>30</v>
      </c>
      <c r="C13" s="30">
        <v>10134087</v>
      </c>
      <c r="D13" s="30">
        <v>1</v>
      </c>
      <c r="E13" s="30">
        <v>2010</v>
      </c>
      <c r="F13" s="34">
        <v>6590</v>
      </c>
      <c r="G13" s="34">
        <v>6590</v>
      </c>
      <c r="H13" s="30">
        <v>0</v>
      </c>
    </row>
    <row r="14" spans="1:11" s="14" customFormat="1">
      <c r="A14" s="16">
        <v>13</v>
      </c>
      <c r="B14" s="29" t="s">
        <v>31</v>
      </c>
      <c r="C14" s="30">
        <v>10134197</v>
      </c>
      <c r="D14" s="30">
        <v>1</v>
      </c>
      <c r="E14" s="30">
        <v>2010</v>
      </c>
      <c r="F14" s="34">
        <v>30084</v>
      </c>
      <c r="G14" s="34">
        <v>30084</v>
      </c>
      <c r="H14" s="30">
        <v>0</v>
      </c>
      <c r="I14" s="16"/>
      <c r="J14" s="16"/>
      <c r="K14" s="33"/>
    </row>
    <row r="15" spans="1:11" ht="24">
      <c r="A15" s="16">
        <v>14</v>
      </c>
      <c r="B15" s="29" t="s">
        <v>32</v>
      </c>
      <c r="C15" s="30">
        <v>10134050</v>
      </c>
      <c r="D15" s="30">
        <v>1</v>
      </c>
      <c r="E15" s="30">
        <v>2008</v>
      </c>
      <c r="F15" s="34">
        <v>25329</v>
      </c>
      <c r="G15" s="34">
        <v>25329</v>
      </c>
      <c r="H15" s="30">
        <v>0</v>
      </c>
    </row>
    <row r="16" spans="1:11">
      <c r="A16" s="16">
        <v>15</v>
      </c>
      <c r="B16" s="29" t="s">
        <v>216</v>
      </c>
      <c r="C16" s="30">
        <v>10134031</v>
      </c>
      <c r="D16" s="30">
        <v>1</v>
      </c>
      <c r="E16" s="30">
        <v>2008</v>
      </c>
      <c r="F16" s="34">
        <v>22965</v>
      </c>
      <c r="G16" s="34">
        <v>22965</v>
      </c>
      <c r="H16" s="30">
        <v>0</v>
      </c>
    </row>
    <row r="17" spans="1:8">
      <c r="A17" s="16">
        <v>16</v>
      </c>
      <c r="B17" s="29" t="s">
        <v>33</v>
      </c>
      <c r="C17" s="30">
        <v>10134003</v>
      </c>
      <c r="D17" s="30">
        <v>1</v>
      </c>
      <c r="E17" s="30">
        <v>2008</v>
      </c>
      <c r="F17" s="34">
        <v>6180</v>
      </c>
      <c r="G17" s="34">
        <v>6180</v>
      </c>
      <c r="H17" s="30">
        <v>0</v>
      </c>
    </row>
    <row r="18" spans="1:8">
      <c r="A18" s="16">
        <v>17</v>
      </c>
      <c r="B18" s="29" t="s">
        <v>31</v>
      </c>
      <c r="C18" s="30">
        <v>10138043</v>
      </c>
      <c r="D18" s="30">
        <v>1</v>
      </c>
      <c r="E18" s="30">
        <v>2012</v>
      </c>
      <c r="F18" s="34">
        <v>21185</v>
      </c>
      <c r="G18" s="34">
        <v>21185</v>
      </c>
      <c r="H18" s="30">
        <v>0</v>
      </c>
    </row>
    <row r="19" spans="1:8">
      <c r="A19" s="16">
        <v>18</v>
      </c>
      <c r="B19" s="29" t="s">
        <v>34</v>
      </c>
      <c r="C19" s="30">
        <v>10134062</v>
      </c>
      <c r="D19" s="30">
        <v>1</v>
      </c>
      <c r="E19" s="30">
        <v>2008</v>
      </c>
      <c r="F19" s="34">
        <v>35700</v>
      </c>
      <c r="G19" s="34">
        <v>35700</v>
      </c>
      <c r="H19" s="30">
        <v>0</v>
      </c>
    </row>
    <row r="20" spans="1:8">
      <c r="A20" s="16">
        <v>19</v>
      </c>
      <c r="B20" s="29" t="s">
        <v>35</v>
      </c>
      <c r="C20" s="30">
        <v>10134195</v>
      </c>
      <c r="D20" s="30">
        <v>1</v>
      </c>
      <c r="E20" s="30">
        <v>2010</v>
      </c>
      <c r="F20" s="34">
        <v>38599</v>
      </c>
      <c r="G20" s="34">
        <v>38599</v>
      </c>
      <c r="H20" s="30">
        <v>0</v>
      </c>
    </row>
    <row r="21" spans="1:8">
      <c r="A21" s="16">
        <v>20</v>
      </c>
      <c r="B21" s="29" t="s">
        <v>36</v>
      </c>
      <c r="C21" s="30">
        <v>10134080</v>
      </c>
      <c r="D21" s="30">
        <v>1</v>
      </c>
      <c r="E21" s="30">
        <v>2009</v>
      </c>
      <c r="F21" s="34">
        <v>8845</v>
      </c>
      <c r="G21" s="34">
        <v>8845</v>
      </c>
      <c r="H21" s="30">
        <v>0</v>
      </c>
    </row>
    <row r="22" spans="1:8" ht="24">
      <c r="A22" s="16">
        <v>21</v>
      </c>
      <c r="B22" s="29" t="s">
        <v>40</v>
      </c>
      <c r="C22" s="30">
        <v>10134052</v>
      </c>
      <c r="D22" s="30">
        <v>1</v>
      </c>
      <c r="E22" s="30">
        <v>2009</v>
      </c>
      <c r="F22" s="34">
        <v>20870</v>
      </c>
      <c r="G22" s="34">
        <v>20870</v>
      </c>
      <c r="H22" s="30">
        <v>0</v>
      </c>
    </row>
    <row r="23" spans="1:8">
      <c r="A23" s="16">
        <v>22</v>
      </c>
      <c r="B23" s="21" t="s">
        <v>41</v>
      </c>
      <c r="C23" s="16" t="s">
        <v>42</v>
      </c>
      <c r="D23" s="16">
        <v>1</v>
      </c>
      <c r="E23" s="16">
        <v>2011</v>
      </c>
      <c r="F23" s="34">
        <v>3100</v>
      </c>
      <c r="G23" s="34">
        <v>3100</v>
      </c>
      <c r="H23" s="30">
        <v>0</v>
      </c>
    </row>
    <row r="24" spans="1:8">
      <c r="A24" s="16">
        <v>23</v>
      </c>
      <c r="B24" s="29" t="s">
        <v>43</v>
      </c>
      <c r="C24" s="30">
        <v>10134086</v>
      </c>
      <c r="D24" s="30">
        <v>1</v>
      </c>
      <c r="E24" s="30">
        <v>2010</v>
      </c>
      <c r="F24" s="34">
        <v>18700</v>
      </c>
      <c r="G24" s="34">
        <v>18700</v>
      </c>
      <c r="H24" s="30">
        <v>0</v>
      </c>
    </row>
    <row r="25" spans="1:8">
      <c r="A25" s="16">
        <v>24</v>
      </c>
      <c r="B25" s="29" t="s">
        <v>44</v>
      </c>
      <c r="C25" s="30">
        <v>10134068</v>
      </c>
      <c r="D25" s="30">
        <v>1</v>
      </c>
      <c r="E25" s="30">
        <v>2011</v>
      </c>
      <c r="F25" s="34">
        <v>4300</v>
      </c>
      <c r="G25" s="34">
        <v>4300</v>
      </c>
      <c r="H25" s="30">
        <v>0</v>
      </c>
    </row>
    <row r="26" spans="1:8">
      <c r="A26" s="16">
        <v>25</v>
      </c>
      <c r="B26" s="29" t="s">
        <v>45</v>
      </c>
      <c r="C26" s="30">
        <v>10134098</v>
      </c>
      <c r="D26" s="30">
        <v>1</v>
      </c>
      <c r="E26" s="30">
        <v>2011</v>
      </c>
      <c r="F26" s="34">
        <v>6305</v>
      </c>
      <c r="G26" s="34">
        <v>6305</v>
      </c>
      <c r="H26" s="30">
        <v>0</v>
      </c>
    </row>
    <row r="27" spans="1:8">
      <c r="A27" s="16">
        <v>26</v>
      </c>
      <c r="B27" s="29" t="s">
        <v>46</v>
      </c>
      <c r="C27" s="30" t="s">
        <v>47</v>
      </c>
      <c r="D27" s="30">
        <v>1</v>
      </c>
      <c r="E27" s="31">
        <v>40351</v>
      </c>
      <c r="F27" s="34">
        <v>6990</v>
      </c>
      <c r="G27" s="34">
        <v>6990</v>
      </c>
      <c r="H27" s="30">
        <v>0</v>
      </c>
    </row>
    <row r="28" spans="1:8">
      <c r="A28" s="16">
        <v>27</v>
      </c>
      <c r="B28" s="29" t="s">
        <v>31</v>
      </c>
      <c r="C28" s="30" t="s">
        <v>48</v>
      </c>
      <c r="D28" s="30">
        <v>1</v>
      </c>
      <c r="E28" s="31">
        <v>41592</v>
      </c>
      <c r="F28" s="34">
        <v>22380</v>
      </c>
      <c r="G28" s="34">
        <v>22380</v>
      </c>
      <c r="H28" s="30">
        <v>0</v>
      </c>
    </row>
    <row r="29" spans="1:8">
      <c r="A29" s="16">
        <v>28</v>
      </c>
      <c r="B29" s="29" t="s">
        <v>51</v>
      </c>
      <c r="C29" s="30" t="s">
        <v>52</v>
      </c>
      <c r="D29" s="30">
        <v>1</v>
      </c>
      <c r="E29" s="31">
        <v>41780</v>
      </c>
      <c r="F29" s="34">
        <v>5485</v>
      </c>
      <c r="G29" s="34">
        <v>5485</v>
      </c>
      <c r="H29" s="30">
        <v>0</v>
      </c>
    </row>
    <row r="30" spans="1:8" ht="24">
      <c r="A30" s="16">
        <v>29</v>
      </c>
      <c r="B30" s="29" t="s">
        <v>53</v>
      </c>
      <c r="C30" s="30">
        <v>10134139</v>
      </c>
      <c r="D30" s="30">
        <v>1</v>
      </c>
      <c r="E30" s="31">
        <v>40786</v>
      </c>
      <c r="F30" s="34">
        <v>17050</v>
      </c>
      <c r="G30" s="34">
        <v>17050</v>
      </c>
      <c r="H30" s="30">
        <v>0</v>
      </c>
    </row>
    <row r="31" spans="1:8">
      <c r="A31" s="16">
        <v>30</v>
      </c>
      <c r="B31" s="29" t="s">
        <v>54</v>
      </c>
      <c r="C31" s="30">
        <v>10134129</v>
      </c>
      <c r="D31" s="30">
        <v>1</v>
      </c>
      <c r="E31" s="31">
        <v>40802</v>
      </c>
      <c r="F31" s="34">
        <v>12520</v>
      </c>
      <c r="G31" s="34">
        <v>12520</v>
      </c>
      <c r="H31" s="30">
        <v>0</v>
      </c>
    </row>
    <row r="32" spans="1:8">
      <c r="A32" s="16">
        <v>31</v>
      </c>
      <c r="B32" s="29" t="s">
        <v>56</v>
      </c>
      <c r="C32" s="30">
        <v>10134128</v>
      </c>
      <c r="D32" s="30">
        <v>1</v>
      </c>
      <c r="E32" s="31">
        <v>40802</v>
      </c>
      <c r="F32" s="34">
        <v>7895</v>
      </c>
      <c r="G32" s="34">
        <v>7895</v>
      </c>
      <c r="H32" s="30">
        <v>0</v>
      </c>
    </row>
    <row r="33" spans="1:8">
      <c r="A33" s="16">
        <v>32</v>
      </c>
      <c r="B33" s="29" t="s">
        <v>57</v>
      </c>
      <c r="C33" s="30">
        <v>10134127</v>
      </c>
      <c r="D33" s="30">
        <v>1</v>
      </c>
      <c r="E33" s="31">
        <v>40802</v>
      </c>
      <c r="F33" s="34">
        <v>3350</v>
      </c>
      <c r="G33" s="34">
        <v>3350</v>
      </c>
      <c r="H33" s="30">
        <v>0</v>
      </c>
    </row>
    <row r="34" spans="1:8">
      <c r="A34" s="16">
        <v>33</v>
      </c>
      <c r="B34" s="29" t="s">
        <v>58</v>
      </c>
      <c r="C34" s="30">
        <v>10134040</v>
      </c>
      <c r="D34" s="30">
        <v>1</v>
      </c>
      <c r="E34" s="31">
        <v>39777</v>
      </c>
      <c r="F34" s="34">
        <v>5600</v>
      </c>
      <c r="G34" s="34">
        <v>5600</v>
      </c>
      <c r="H34" s="30">
        <v>0</v>
      </c>
    </row>
    <row r="35" spans="1:8" ht="24">
      <c r="A35" s="16">
        <v>34</v>
      </c>
      <c r="B35" s="29" t="s">
        <v>59</v>
      </c>
      <c r="C35" s="30">
        <v>10134138</v>
      </c>
      <c r="D35" s="30">
        <v>1</v>
      </c>
      <c r="E35" s="31">
        <v>40786</v>
      </c>
      <c r="F35" s="34">
        <v>15550</v>
      </c>
      <c r="G35" s="34">
        <v>15550</v>
      </c>
      <c r="H35" s="30">
        <v>0</v>
      </c>
    </row>
    <row r="36" spans="1:8" ht="24">
      <c r="A36" s="16">
        <v>35</v>
      </c>
      <c r="B36" s="29" t="s">
        <v>60</v>
      </c>
      <c r="C36" s="30">
        <v>10134137</v>
      </c>
      <c r="D36" s="30">
        <v>1</v>
      </c>
      <c r="E36" s="31">
        <v>40702</v>
      </c>
      <c r="F36" s="34">
        <v>94620</v>
      </c>
      <c r="G36" s="34">
        <v>94620</v>
      </c>
      <c r="H36" s="30">
        <v>0</v>
      </c>
    </row>
    <row r="37" spans="1:8">
      <c r="A37" s="16">
        <v>36</v>
      </c>
      <c r="B37" s="29" t="s">
        <v>61</v>
      </c>
      <c r="C37" s="30" t="s">
        <v>62</v>
      </c>
      <c r="D37" s="30">
        <v>1</v>
      </c>
      <c r="E37" s="31">
        <v>41639</v>
      </c>
      <c r="F37" s="34">
        <v>16540</v>
      </c>
      <c r="G37" s="34">
        <v>16540</v>
      </c>
      <c r="H37" s="30">
        <v>0</v>
      </c>
    </row>
    <row r="38" spans="1:8">
      <c r="A38" s="16">
        <v>37</v>
      </c>
      <c r="B38" s="29" t="s">
        <v>64</v>
      </c>
      <c r="C38" s="30" t="s">
        <v>65</v>
      </c>
      <c r="D38" s="30">
        <v>1</v>
      </c>
      <c r="E38" s="31">
        <v>41639</v>
      </c>
      <c r="F38" s="34">
        <v>13335</v>
      </c>
      <c r="G38" s="34">
        <v>13335</v>
      </c>
      <c r="H38" s="30">
        <v>0</v>
      </c>
    </row>
    <row r="39" spans="1:8">
      <c r="A39" s="16">
        <v>38</v>
      </c>
      <c r="B39" s="29" t="s">
        <v>66</v>
      </c>
      <c r="C39" s="30" t="s">
        <v>67</v>
      </c>
      <c r="D39" s="30">
        <v>1</v>
      </c>
      <c r="E39" s="31">
        <v>41211</v>
      </c>
      <c r="F39" s="34">
        <v>13190</v>
      </c>
      <c r="G39" s="34">
        <v>13190</v>
      </c>
      <c r="H39" s="30">
        <v>0</v>
      </c>
    </row>
    <row r="40" spans="1:8">
      <c r="A40" s="16">
        <v>39</v>
      </c>
      <c r="B40" s="29" t="s">
        <v>68</v>
      </c>
      <c r="C40" s="30" t="s">
        <v>69</v>
      </c>
      <c r="D40" s="30">
        <v>1</v>
      </c>
      <c r="E40" s="31">
        <v>41274</v>
      </c>
      <c r="F40" s="34">
        <v>23035</v>
      </c>
      <c r="G40" s="34">
        <v>23035</v>
      </c>
      <c r="H40" s="30">
        <v>0</v>
      </c>
    </row>
    <row r="41" spans="1:8" ht="24">
      <c r="A41" s="16">
        <v>40</v>
      </c>
      <c r="B41" s="29" t="s">
        <v>63</v>
      </c>
      <c r="C41" s="30" t="s">
        <v>70</v>
      </c>
      <c r="D41" s="30">
        <v>1</v>
      </c>
      <c r="E41" s="31">
        <v>41324</v>
      </c>
      <c r="F41" s="34">
        <v>9340</v>
      </c>
      <c r="G41" s="34">
        <v>9340</v>
      </c>
      <c r="H41" s="30">
        <v>0</v>
      </c>
    </row>
    <row r="42" spans="1:8">
      <c r="A42" s="16">
        <v>41</v>
      </c>
      <c r="B42" s="29" t="s">
        <v>71</v>
      </c>
      <c r="C42" s="30">
        <v>10134227</v>
      </c>
      <c r="D42" s="30">
        <v>1</v>
      </c>
      <c r="E42" s="31">
        <v>40541</v>
      </c>
      <c r="F42" s="34">
        <v>22700</v>
      </c>
      <c r="G42" s="34">
        <v>22700</v>
      </c>
      <c r="H42" s="30">
        <v>0</v>
      </c>
    </row>
    <row r="43" spans="1:8">
      <c r="A43" s="16">
        <v>42</v>
      </c>
      <c r="B43" s="29" t="s">
        <v>74</v>
      </c>
      <c r="C43" s="30">
        <v>10135035</v>
      </c>
      <c r="D43" s="30">
        <v>1</v>
      </c>
      <c r="E43" s="31">
        <v>32509</v>
      </c>
      <c r="F43" s="34">
        <v>29043.48</v>
      </c>
      <c r="G43" s="34">
        <v>29043.48</v>
      </c>
      <c r="H43" s="30">
        <v>0</v>
      </c>
    </row>
    <row r="44" spans="1:8">
      <c r="A44" s="16">
        <v>43</v>
      </c>
      <c r="B44" s="29" t="s">
        <v>75</v>
      </c>
      <c r="C44" s="30" t="s">
        <v>76</v>
      </c>
      <c r="D44" s="30">
        <v>1</v>
      </c>
      <c r="E44" s="31">
        <v>42653</v>
      </c>
      <c r="F44" s="34">
        <v>4100</v>
      </c>
      <c r="G44" s="34">
        <v>4100</v>
      </c>
      <c r="H44" s="30">
        <v>0</v>
      </c>
    </row>
    <row r="45" spans="1:8">
      <c r="A45" s="16">
        <v>44</v>
      </c>
      <c r="B45" s="29" t="s">
        <v>77</v>
      </c>
      <c r="C45" s="30" t="s">
        <v>78</v>
      </c>
      <c r="D45" s="30">
        <v>1</v>
      </c>
      <c r="E45" s="31">
        <v>42548</v>
      </c>
      <c r="F45" s="34">
        <v>4400</v>
      </c>
      <c r="G45" s="34">
        <v>4400</v>
      </c>
      <c r="H45" s="30">
        <v>0</v>
      </c>
    </row>
    <row r="46" spans="1:8">
      <c r="A46" s="16">
        <v>45</v>
      </c>
      <c r="B46" s="29" t="s">
        <v>79</v>
      </c>
      <c r="C46" s="30" t="s">
        <v>80</v>
      </c>
      <c r="D46" s="30">
        <v>1</v>
      </c>
      <c r="E46" s="31">
        <v>42142</v>
      </c>
      <c r="F46" s="34">
        <v>7400</v>
      </c>
      <c r="G46" s="34">
        <v>7400</v>
      </c>
      <c r="H46" s="30">
        <v>0</v>
      </c>
    </row>
    <row r="47" spans="1:8">
      <c r="A47" s="16">
        <v>46</v>
      </c>
      <c r="B47" s="29" t="s">
        <v>81</v>
      </c>
      <c r="C47" s="30" t="s">
        <v>82</v>
      </c>
      <c r="D47" s="30">
        <v>1</v>
      </c>
      <c r="E47" s="31">
        <v>42142</v>
      </c>
      <c r="F47" s="34">
        <v>7200</v>
      </c>
      <c r="G47" s="34">
        <v>7200</v>
      </c>
      <c r="H47" s="30">
        <v>0</v>
      </c>
    </row>
    <row r="48" spans="1:8">
      <c r="A48" s="16">
        <v>47</v>
      </c>
      <c r="B48" s="29" t="s">
        <v>83</v>
      </c>
      <c r="C48" s="30" t="s">
        <v>84</v>
      </c>
      <c r="D48" s="30">
        <v>1</v>
      </c>
      <c r="E48" s="31">
        <v>42142</v>
      </c>
      <c r="F48" s="34">
        <v>3200</v>
      </c>
      <c r="G48" s="34">
        <v>3200</v>
      </c>
      <c r="H48" s="30">
        <v>0</v>
      </c>
    </row>
    <row r="49" spans="1:8">
      <c r="A49" s="16">
        <v>48</v>
      </c>
      <c r="B49" s="29" t="s">
        <v>85</v>
      </c>
      <c r="C49" s="30">
        <v>101360043</v>
      </c>
      <c r="D49" s="30">
        <v>1</v>
      </c>
      <c r="E49" s="31">
        <v>38503</v>
      </c>
      <c r="F49" s="34">
        <v>4218</v>
      </c>
      <c r="G49" s="34">
        <v>4218</v>
      </c>
      <c r="H49" s="30">
        <v>0</v>
      </c>
    </row>
    <row r="50" spans="1:8">
      <c r="A50" s="16">
        <v>49</v>
      </c>
      <c r="B50" s="29" t="s">
        <v>86</v>
      </c>
      <c r="C50" s="30">
        <v>10136037</v>
      </c>
      <c r="D50" s="30">
        <v>1</v>
      </c>
      <c r="E50" s="31">
        <v>38718</v>
      </c>
      <c r="F50" s="34">
        <v>6156</v>
      </c>
      <c r="G50" s="34">
        <v>6156</v>
      </c>
      <c r="H50" s="30">
        <v>0</v>
      </c>
    </row>
    <row r="51" spans="1:8">
      <c r="A51" s="16">
        <v>50</v>
      </c>
      <c r="B51" s="29" t="s">
        <v>87</v>
      </c>
      <c r="C51" s="30">
        <v>10136012</v>
      </c>
      <c r="D51" s="30">
        <v>1</v>
      </c>
      <c r="E51" s="31">
        <v>39556</v>
      </c>
      <c r="F51" s="34">
        <v>3100</v>
      </c>
      <c r="G51" s="34">
        <v>3100</v>
      </c>
      <c r="H51" s="30">
        <v>0</v>
      </c>
    </row>
    <row r="52" spans="1:8">
      <c r="A52" s="16">
        <v>51</v>
      </c>
      <c r="B52" s="29" t="s">
        <v>88</v>
      </c>
      <c r="C52" s="30">
        <v>10136008</v>
      </c>
      <c r="D52" s="30">
        <v>1</v>
      </c>
      <c r="E52" s="31">
        <v>39556</v>
      </c>
      <c r="F52" s="34">
        <v>4950</v>
      </c>
      <c r="G52" s="34">
        <v>4950</v>
      </c>
      <c r="H52" s="30">
        <v>0</v>
      </c>
    </row>
    <row r="53" spans="1:8">
      <c r="A53" s="16">
        <v>52</v>
      </c>
      <c r="B53" s="21" t="s">
        <v>89</v>
      </c>
      <c r="C53" s="16" t="s">
        <v>93</v>
      </c>
      <c r="D53" s="30">
        <v>1</v>
      </c>
      <c r="E53" s="16" t="s">
        <v>97</v>
      </c>
      <c r="F53" s="35">
        <v>3950</v>
      </c>
      <c r="G53" s="35">
        <v>3950</v>
      </c>
      <c r="H53" s="30">
        <v>0</v>
      </c>
    </row>
    <row r="54" spans="1:8">
      <c r="A54" s="16">
        <v>53</v>
      </c>
      <c r="B54" s="21" t="s">
        <v>90</v>
      </c>
      <c r="C54" s="16" t="s">
        <v>94</v>
      </c>
      <c r="D54" s="30">
        <v>1</v>
      </c>
      <c r="E54" s="16" t="s">
        <v>98</v>
      </c>
      <c r="F54" s="35">
        <v>10000</v>
      </c>
      <c r="G54" s="35">
        <v>10000</v>
      </c>
      <c r="H54" s="30">
        <v>0</v>
      </c>
    </row>
    <row r="55" spans="1:8">
      <c r="A55" s="16">
        <v>54</v>
      </c>
      <c r="B55" s="21" t="s">
        <v>91</v>
      </c>
      <c r="C55" s="16" t="s">
        <v>95</v>
      </c>
      <c r="D55" s="30">
        <v>1</v>
      </c>
      <c r="E55" s="16" t="s">
        <v>97</v>
      </c>
      <c r="F55" s="35">
        <v>4900</v>
      </c>
      <c r="G55" s="35">
        <v>4900</v>
      </c>
      <c r="H55" s="30">
        <v>0</v>
      </c>
    </row>
    <row r="56" spans="1:8">
      <c r="A56" s="16">
        <v>55</v>
      </c>
      <c r="B56" s="21" t="s">
        <v>92</v>
      </c>
      <c r="C56" s="16" t="s">
        <v>96</v>
      </c>
      <c r="D56" s="30">
        <v>1</v>
      </c>
      <c r="E56" s="16" t="s">
        <v>97</v>
      </c>
      <c r="F56" s="35">
        <v>4900</v>
      </c>
      <c r="G56" s="35">
        <v>4900</v>
      </c>
      <c r="H56" s="30">
        <v>0</v>
      </c>
    </row>
    <row r="57" spans="1:8">
      <c r="A57" s="16">
        <v>56</v>
      </c>
      <c r="B57" s="29" t="s">
        <v>99</v>
      </c>
      <c r="C57" s="30">
        <v>10136072</v>
      </c>
      <c r="D57" s="30">
        <v>1</v>
      </c>
      <c r="E57" s="31">
        <v>40154</v>
      </c>
      <c r="F57" s="34">
        <v>13490</v>
      </c>
      <c r="G57" s="34">
        <v>13490</v>
      </c>
      <c r="H57" s="30">
        <v>0</v>
      </c>
    </row>
    <row r="58" spans="1:8">
      <c r="A58" s="16">
        <v>57</v>
      </c>
      <c r="B58" s="32" t="s">
        <v>100</v>
      </c>
      <c r="C58" s="30">
        <v>10136073</v>
      </c>
      <c r="D58" s="30">
        <v>1</v>
      </c>
      <c r="E58" s="31">
        <v>40154</v>
      </c>
      <c r="F58" s="34">
        <v>13490</v>
      </c>
      <c r="G58" s="34">
        <v>13490</v>
      </c>
      <c r="H58" s="30">
        <v>0</v>
      </c>
    </row>
    <row r="59" spans="1:8">
      <c r="A59" s="16">
        <v>58</v>
      </c>
      <c r="B59" s="32" t="s">
        <v>101</v>
      </c>
      <c r="C59" s="30">
        <v>10136073</v>
      </c>
      <c r="D59" s="30">
        <v>1</v>
      </c>
      <c r="E59" s="22">
        <v>40154</v>
      </c>
      <c r="F59" s="16">
        <v>13490</v>
      </c>
      <c r="G59" s="16">
        <v>13490</v>
      </c>
      <c r="H59" s="30">
        <v>0</v>
      </c>
    </row>
    <row r="60" spans="1:8">
      <c r="A60" s="16">
        <v>59</v>
      </c>
      <c r="B60" s="32" t="s">
        <v>102</v>
      </c>
      <c r="C60" s="30">
        <v>10136074</v>
      </c>
      <c r="D60" s="30">
        <v>1</v>
      </c>
      <c r="E60" s="22">
        <v>40050</v>
      </c>
      <c r="F60" s="16">
        <v>4530</v>
      </c>
      <c r="G60" s="16">
        <v>4530</v>
      </c>
      <c r="H60" s="30">
        <v>0</v>
      </c>
    </row>
    <row r="61" spans="1:8">
      <c r="A61" s="16">
        <v>60</v>
      </c>
      <c r="B61" s="21" t="s">
        <v>106</v>
      </c>
      <c r="C61" s="16" t="s">
        <v>108</v>
      </c>
      <c r="D61" s="16">
        <v>1</v>
      </c>
      <c r="E61" s="16" t="s">
        <v>110</v>
      </c>
      <c r="F61" s="35">
        <v>14600</v>
      </c>
      <c r="G61" s="35">
        <v>14600</v>
      </c>
      <c r="H61" s="30">
        <v>0</v>
      </c>
    </row>
    <row r="62" spans="1:8">
      <c r="A62" s="16">
        <v>61</v>
      </c>
      <c r="B62" s="21" t="s">
        <v>107</v>
      </c>
      <c r="C62" s="16" t="s">
        <v>109</v>
      </c>
      <c r="D62" s="16">
        <v>1</v>
      </c>
      <c r="E62" s="16" t="s">
        <v>111</v>
      </c>
      <c r="F62" s="35">
        <v>4300</v>
      </c>
      <c r="G62" s="35">
        <v>4300</v>
      </c>
      <c r="H62" s="30">
        <v>0</v>
      </c>
    </row>
    <row r="63" spans="1:8">
      <c r="A63" s="16">
        <v>62</v>
      </c>
      <c r="B63" s="21" t="s">
        <v>112</v>
      </c>
      <c r="C63" s="16" t="s">
        <v>114</v>
      </c>
      <c r="D63" s="16">
        <v>1</v>
      </c>
      <c r="E63" s="16" t="s">
        <v>116</v>
      </c>
      <c r="F63" s="35">
        <v>6643.9</v>
      </c>
      <c r="G63" s="35">
        <v>6643.9</v>
      </c>
      <c r="H63" s="30">
        <v>0</v>
      </c>
    </row>
    <row r="64" spans="1:8">
      <c r="A64" s="16">
        <v>63</v>
      </c>
      <c r="B64" s="21" t="s">
        <v>113</v>
      </c>
      <c r="C64" s="16" t="s">
        <v>115</v>
      </c>
      <c r="D64" s="16">
        <v>1</v>
      </c>
      <c r="E64" s="16" t="s">
        <v>116</v>
      </c>
      <c r="F64" s="35">
        <v>7072.55</v>
      </c>
      <c r="G64" s="35">
        <v>7072.55</v>
      </c>
      <c r="H64" s="30">
        <v>0</v>
      </c>
    </row>
    <row r="65" spans="1:8">
      <c r="A65" s="16">
        <v>64</v>
      </c>
      <c r="B65" s="21" t="s">
        <v>117</v>
      </c>
      <c r="C65" s="16" t="s">
        <v>118</v>
      </c>
      <c r="D65" s="16">
        <v>1</v>
      </c>
      <c r="E65" s="16" t="s">
        <v>116</v>
      </c>
      <c r="F65" s="16">
        <v>7072.55</v>
      </c>
      <c r="G65" s="16">
        <v>7072.55</v>
      </c>
      <c r="H65" s="30">
        <v>0</v>
      </c>
    </row>
    <row r="66" spans="1:8">
      <c r="A66" s="16">
        <v>65</v>
      </c>
      <c r="B66" s="21" t="s">
        <v>119</v>
      </c>
      <c r="C66" s="16" t="s">
        <v>131</v>
      </c>
      <c r="D66" s="16">
        <v>1</v>
      </c>
      <c r="E66" s="16" t="s">
        <v>144</v>
      </c>
      <c r="F66" s="35">
        <v>13173</v>
      </c>
      <c r="G66" s="35">
        <v>13173</v>
      </c>
      <c r="H66" s="30">
        <v>0</v>
      </c>
    </row>
    <row r="67" spans="1:8">
      <c r="A67" s="16">
        <v>66</v>
      </c>
      <c r="B67" s="21" t="s">
        <v>120</v>
      </c>
      <c r="C67" s="16" t="s">
        <v>132</v>
      </c>
      <c r="D67" s="16">
        <v>1</v>
      </c>
      <c r="E67" s="16" t="s">
        <v>145</v>
      </c>
      <c r="F67" s="35">
        <v>5198</v>
      </c>
      <c r="G67" s="35">
        <v>5198</v>
      </c>
      <c r="H67" s="30">
        <v>0</v>
      </c>
    </row>
    <row r="68" spans="1:8">
      <c r="A68" s="16">
        <v>67</v>
      </c>
      <c r="B68" s="21" t="s">
        <v>121</v>
      </c>
      <c r="C68" s="16" t="s">
        <v>133</v>
      </c>
      <c r="D68" s="16">
        <v>1</v>
      </c>
      <c r="E68" s="16" t="s">
        <v>145</v>
      </c>
      <c r="F68" s="35">
        <v>5408</v>
      </c>
      <c r="G68" s="35">
        <v>5408</v>
      </c>
      <c r="H68" s="30">
        <v>0</v>
      </c>
    </row>
    <row r="69" spans="1:8">
      <c r="A69" s="16">
        <v>68</v>
      </c>
      <c r="B69" s="21" t="s">
        <v>122</v>
      </c>
      <c r="C69" s="16" t="s">
        <v>134</v>
      </c>
      <c r="D69" s="16">
        <v>1</v>
      </c>
      <c r="E69" s="16" t="s">
        <v>146</v>
      </c>
      <c r="F69" s="35">
        <v>5800</v>
      </c>
      <c r="G69" s="35">
        <v>5800</v>
      </c>
      <c r="H69" s="30">
        <v>0</v>
      </c>
    </row>
    <row r="70" spans="1:8">
      <c r="A70" s="16">
        <v>69</v>
      </c>
      <c r="B70" s="21" t="s">
        <v>123</v>
      </c>
      <c r="C70" s="16" t="s">
        <v>135</v>
      </c>
      <c r="D70" s="16">
        <v>1</v>
      </c>
      <c r="E70" s="16" t="s">
        <v>146</v>
      </c>
      <c r="F70" s="35">
        <v>5000</v>
      </c>
      <c r="G70" s="35">
        <v>5000</v>
      </c>
      <c r="H70" s="30">
        <v>0</v>
      </c>
    </row>
    <row r="71" spans="1:8">
      <c r="A71" s="16">
        <v>70</v>
      </c>
      <c r="B71" s="21" t="s">
        <v>124</v>
      </c>
      <c r="C71" s="16" t="s">
        <v>136</v>
      </c>
      <c r="D71" s="16">
        <v>1</v>
      </c>
      <c r="E71" s="16" t="s">
        <v>147</v>
      </c>
      <c r="F71" s="35">
        <v>4568</v>
      </c>
      <c r="G71" s="35">
        <v>4568</v>
      </c>
      <c r="H71" s="30">
        <v>0</v>
      </c>
    </row>
    <row r="72" spans="1:8">
      <c r="A72" s="16">
        <v>71</v>
      </c>
      <c r="B72" s="21" t="s">
        <v>124</v>
      </c>
      <c r="C72" s="16" t="s">
        <v>137</v>
      </c>
      <c r="D72" s="16">
        <v>1</v>
      </c>
      <c r="E72" s="16" t="s">
        <v>147</v>
      </c>
      <c r="F72" s="35">
        <v>4350</v>
      </c>
      <c r="G72" s="35">
        <v>4350</v>
      </c>
      <c r="H72" s="30">
        <v>0</v>
      </c>
    </row>
    <row r="73" spans="1:8">
      <c r="A73" s="16">
        <v>72</v>
      </c>
      <c r="B73" s="21" t="s">
        <v>125</v>
      </c>
      <c r="C73" s="16" t="s">
        <v>138</v>
      </c>
      <c r="D73" s="16">
        <v>1</v>
      </c>
      <c r="E73" s="16" t="s">
        <v>147</v>
      </c>
      <c r="F73" s="35">
        <v>4900</v>
      </c>
      <c r="G73" s="35">
        <v>4900</v>
      </c>
      <c r="H73" s="30">
        <v>0</v>
      </c>
    </row>
    <row r="74" spans="1:8">
      <c r="A74" s="16">
        <v>73</v>
      </c>
      <c r="B74" s="21" t="s">
        <v>126</v>
      </c>
      <c r="C74" s="16" t="s">
        <v>139</v>
      </c>
      <c r="D74" s="16">
        <v>1</v>
      </c>
      <c r="E74" s="16" t="s">
        <v>146</v>
      </c>
      <c r="F74" s="35">
        <v>6300</v>
      </c>
      <c r="G74" s="35">
        <v>6300</v>
      </c>
      <c r="H74" s="30">
        <v>0</v>
      </c>
    </row>
    <row r="75" spans="1:8">
      <c r="A75" s="16">
        <v>74</v>
      </c>
      <c r="B75" s="21" t="s">
        <v>127</v>
      </c>
      <c r="C75" s="16" t="s">
        <v>140</v>
      </c>
      <c r="D75" s="16">
        <v>1</v>
      </c>
      <c r="E75" s="16" t="s">
        <v>147</v>
      </c>
      <c r="F75" s="35">
        <v>3885</v>
      </c>
      <c r="G75" s="35">
        <v>3885</v>
      </c>
      <c r="H75" s="30">
        <v>0</v>
      </c>
    </row>
    <row r="76" spans="1:8">
      <c r="A76" s="16">
        <v>75</v>
      </c>
      <c r="B76" s="21" t="s">
        <v>128</v>
      </c>
      <c r="C76" s="16" t="s">
        <v>141</v>
      </c>
      <c r="D76" s="16">
        <v>1</v>
      </c>
      <c r="E76" s="16" t="s">
        <v>147</v>
      </c>
      <c r="F76" s="35">
        <v>3700</v>
      </c>
      <c r="G76" s="35">
        <v>3700</v>
      </c>
      <c r="H76" s="30">
        <v>0</v>
      </c>
    </row>
    <row r="77" spans="1:8">
      <c r="A77" s="16">
        <v>76</v>
      </c>
      <c r="B77" s="21" t="s">
        <v>129</v>
      </c>
      <c r="C77" s="16" t="s">
        <v>142</v>
      </c>
      <c r="D77" s="16">
        <v>1</v>
      </c>
      <c r="E77" s="16" t="s">
        <v>147</v>
      </c>
      <c r="F77" s="35">
        <v>3700</v>
      </c>
      <c r="G77" s="35">
        <v>3700</v>
      </c>
      <c r="H77" s="30">
        <v>0</v>
      </c>
    </row>
    <row r="78" spans="1:8">
      <c r="A78" s="16">
        <v>77</v>
      </c>
      <c r="B78" s="21" t="s">
        <v>130</v>
      </c>
      <c r="C78" s="16" t="s">
        <v>143</v>
      </c>
      <c r="D78" s="16">
        <v>1</v>
      </c>
      <c r="E78" s="16" t="s">
        <v>147</v>
      </c>
      <c r="F78" s="35">
        <v>10200</v>
      </c>
      <c r="G78" s="35">
        <v>10200</v>
      </c>
      <c r="H78" s="30">
        <v>0</v>
      </c>
    </row>
    <row r="79" spans="1:8">
      <c r="A79" s="16">
        <v>78</v>
      </c>
      <c r="B79" s="21" t="s">
        <v>148</v>
      </c>
      <c r="C79" s="16" t="s">
        <v>149</v>
      </c>
      <c r="D79" s="16">
        <v>1</v>
      </c>
      <c r="E79" s="22">
        <v>41968</v>
      </c>
      <c r="F79" s="18">
        <v>4100</v>
      </c>
      <c r="G79" s="16">
        <v>4100</v>
      </c>
      <c r="H79" s="16">
        <v>0</v>
      </c>
    </row>
    <row r="80" spans="1:8">
      <c r="F80" s="15">
        <f>SUM(F2:F79)</f>
        <v>960947.15</v>
      </c>
    </row>
    <row r="1048522" spans="6:6">
      <c r="F1048522" s="18" t="e">
        <f>SUM(#REF!)</f>
        <v>#REF!</v>
      </c>
    </row>
  </sheetData>
  <pageMargins left="0.7" right="0.7" top="0.27" bottom="0.28999999999999998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</vt:lpstr>
      <vt:lpstr>списание 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2025-12-05T01:59:01Z</dcterms:modified>
</cp:coreProperties>
</file>